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5480" windowHeight="7050"/>
  </bookViews>
  <sheets>
    <sheet name="ĐÁNH GIÁ GV" sheetId="1" r:id="rId1"/>
    <sheet name="Sheet2" sheetId="2" r:id="rId2"/>
    <sheet name="Sheet3" sheetId="3" r:id="rId3"/>
  </sheets>
  <calcPr calcId="124519"/>
</workbook>
</file>

<file path=xl/calcChain.xml><?xml version="1.0" encoding="utf-8"?>
<calcChain xmlns="http://schemas.openxmlformats.org/spreadsheetml/2006/main">
  <c r="H63" i="1"/>
  <c r="G75"/>
  <c r="G72"/>
  <c r="G67"/>
  <c r="G63"/>
  <c r="G60"/>
  <c r="G55"/>
  <c r="G52"/>
  <c r="G49"/>
  <c r="G46"/>
  <c r="G41"/>
  <c r="G34"/>
  <c r="G31"/>
  <c r="G27"/>
  <c r="G24"/>
  <c r="G17"/>
  <c r="G66" l="1"/>
  <c r="G30"/>
  <c r="G16"/>
  <c r="G78" l="1"/>
  <c r="G79" s="1"/>
  <c r="B75"/>
  <c r="B72"/>
  <c r="B67"/>
  <c r="B63"/>
  <c r="B60"/>
  <c r="B55"/>
  <c r="B52"/>
  <c r="B49"/>
  <c r="B46"/>
  <c r="B34"/>
  <c r="B31"/>
  <c r="B27"/>
  <c r="B24"/>
  <c r="B17"/>
  <c r="B66" l="1"/>
  <c r="B30"/>
  <c r="B16"/>
  <c r="H27"/>
  <c r="I26"/>
  <c r="I25"/>
  <c r="I23"/>
  <c r="I22"/>
  <c r="I21"/>
  <c r="I19"/>
  <c r="I77"/>
  <c r="I74"/>
  <c r="H72"/>
  <c r="I72" s="1"/>
  <c r="J72" s="1"/>
  <c r="I71"/>
  <c r="I70"/>
  <c r="I69"/>
  <c r="I68"/>
  <c r="I62"/>
  <c r="I61"/>
  <c r="I58"/>
  <c r="I54"/>
  <c r="I53"/>
  <c r="I51"/>
  <c r="H49"/>
  <c r="I49" s="1"/>
  <c r="J49" s="1"/>
  <c r="I48"/>
  <c r="I47"/>
  <c r="I45"/>
  <c r="I44"/>
  <c r="I43"/>
  <c r="I42"/>
  <c r="I40"/>
  <c r="I39"/>
  <c r="I38"/>
  <c r="I37"/>
  <c r="I35"/>
  <c r="I57"/>
  <c r="E77"/>
  <c r="E76"/>
  <c r="E74"/>
  <c r="E73"/>
  <c r="E71"/>
  <c r="E70"/>
  <c r="E69"/>
  <c r="E68"/>
  <c r="E65"/>
  <c r="E64"/>
  <c r="E62"/>
  <c r="E61"/>
  <c r="E59"/>
  <c r="E58"/>
  <c r="E57"/>
  <c r="E56"/>
  <c r="E54"/>
  <c r="E53"/>
  <c r="E51"/>
  <c r="E50"/>
  <c r="E48"/>
  <c r="E47"/>
  <c r="E45"/>
  <c r="E44"/>
  <c r="E43"/>
  <c r="E42"/>
  <c r="E40"/>
  <c r="E39"/>
  <c r="E38"/>
  <c r="E37"/>
  <c r="E36"/>
  <c r="E35"/>
  <c r="E33"/>
  <c r="E32"/>
  <c r="E29"/>
  <c r="E28"/>
  <c r="E26"/>
  <c r="E25"/>
  <c r="E23"/>
  <c r="E22"/>
  <c r="E21"/>
  <c r="E20"/>
  <c r="E19"/>
  <c r="I64"/>
  <c r="I27" l="1"/>
  <c r="J27" s="1"/>
  <c r="I28"/>
  <c r="I63"/>
  <c r="J63" s="1"/>
  <c r="I73"/>
  <c r="H75"/>
  <c r="I75" s="1"/>
  <c r="J75" s="1"/>
  <c r="B78"/>
  <c r="I50"/>
  <c r="I76"/>
  <c r="H34"/>
  <c r="I34" s="1"/>
  <c r="J34" s="1"/>
  <c r="H55"/>
  <c r="I55" s="1"/>
  <c r="J55" s="1"/>
  <c r="H67"/>
  <c r="I36"/>
  <c r="H31"/>
  <c r="I31" s="1"/>
  <c r="J31" s="1"/>
  <c r="H46"/>
  <c r="I46" s="1"/>
  <c r="J46" s="1"/>
  <c r="I56"/>
  <c r="I65"/>
  <c r="I32"/>
  <c r="H41"/>
  <c r="I41" s="1"/>
  <c r="J41" s="1"/>
  <c r="H60"/>
  <c r="I60" s="1"/>
  <c r="J60" s="1"/>
  <c r="H24"/>
  <c r="I24" s="1"/>
  <c r="J24" s="1"/>
  <c r="H52"/>
  <c r="I52" s="1"/>
  <c r="J52" s="1"/>
  <c r="I33"/>
  <c r="I59"/>
  <c r="I20"/>
  <c r="I29"/>
  <c r="E18"/>
  <c r="I18"/>
  <c r="H17"/>
  <c r="I17" s="1"/>
  <c r="D27"/>
  <c r="E27" s="1"/>
  <c r="F27" s="1"/>
  <c r="D75"/>
  <c r="E75" s="1"/>
  <c r="C75"/>
  <c r="D72"/>
  <c r="E72" s="1"/>
  <c r="C72"/>
  <c r="D67"/>
  <c r="C67"/>
  <c r="D63"/>
  <c r="E63" s="1"/>
  <c r="F63" s="1"/>
  <c r="D60"/>
  <c r="E60" s="1"/>
  <c r="F60" s="1"/>
  <c r="C63"/>
  <c r="C60"/>
  <c r="D55"/>
  <c r="E55" s="1"/>
  <c r="F55" s="1"/>
  <c r="C55"/>
  <c r="D52"/>
  <c r="E52" s="1"/>
  <c r="F52" s="1"/>
  <c r="C52"/>
  <c r="D49"/>
  <c r="E49" s="1"/>
  <c r="F49" s="1"/>
  <c r="C49"/>
  <c r="D46"/>
  <c r="E46" s="1"/>
  <c r="F46" s="1"/>
  <c r="C46"/>
  <c r="D41"/>
  <c r="E41" s="1"/>
  <c r="F41" s="1"/>
  <c r="C41"/>
  <c r="D34"/>
  <c r="E34" s="1"/>
  <c r="F34" s="1"/>
  <c r="C34"/>
  <c r="D31"/>
  <c r="E31" s="1"/>
  <c r="F31" s="1"/>
  <c r="C31"/>
  <c r="D24"/>
  <c r="E24" s="1"/>
  <c r="F24" s="1"/>
  <c r="D17"/>
  <c r="E17" s="1"/>
  <c r="C27"/>
  <c r="C24"/>
  <c r="C17"/>
  <c r="F17" l="1"/>
  <c r="H80"/>
  <c r="J80"/>
  <c r="J17"/>
  <c r="F72"/>
  <c r="F75"/>
  <c r="C66"/>
  <c r="H66"/>
  <c r="I66" s="1"/>
  <c r="J66" s="1"/>
  <c r="I67"/>
  <c r="J67" s="1"/>
  <c r="H30"/>
  <c r="I30" s="1"/>
  <c r="J30" s="1"/>
  <c r="D30"/>
  <c r="E30" s="1"/>
  <c r="F30" s="1"/>
  <c r="C30"/>
  <c r="D16"/>
  <c r="E16" s="1"/>
  <c r="F16" s="1"/>
  <c r="D66"/>
  <c r="E66" s="1"/>
  <c r="F66" s="1"/>
  <c r="E67"/>
  <c r="F67" s="1"/>
  <c r="H16"/>
  <c r="I16" s="1"/>
  <c r="J16" s="1"/>
  <c r="C16"/>
  <c r="F80" l="1"/>
  <c r="C78"/>
  <c r="C79" s="1"/>
  <c r="D78"/>
  <c r="H78"/>
  <c r="D79" l="1"/>
  <c r="D80" s="1"/>
  <c r="I78"/>
  <c r="H79"/>
  <c r="I79" s="1"/>
  <c r="E78"/>
  <c r="E79" l="1"/>
</calcChain>
</file>

<file path=xl/sharedStrings.xml><?xml version="1.0" encoding="utf-8"?>
<sst xmlns="http://schemas.openxmlformats.org/spreadsheetml/2006/main" count="165" uniqueCount="149">
  <si>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</si>
  <si>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</si>
  <si>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</si>
  <si>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</si>
  <si>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</si>
  <si>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</si>
  <si>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</si>
  <si>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</si>
  <si>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</si>
  <si>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</si>
  <si>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</si>
  <si>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</si>
  <si>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</si>
  <si>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</si>
  <si>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</si>
  <si>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</si>
  <si>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</si>
  <si>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</si>
  <si>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</si>
  <si>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</si>
  <si>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</si>
  <si>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</si>
  <si>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</si>
  <si>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</si>
  <si>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</si>
  <si>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</si>
  <si>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</si>
  <si>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</si>
  <si>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</si>
  <si>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</si>
  <si>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</si>
  <si>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</si>
  <si>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</si>
  <si>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</si>
  <si>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</si>
  <si>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</si>
  <si>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</si>
  <si>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</si>
  <si>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</si>
  <si>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</si>
  <si>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</si>
  <si>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</si>
  <si>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</si>
  <si>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</si>
  <si>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</si>
  <si>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</si>
  <si>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</si>
  <si>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</si>
  <si>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</si>
  <si>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</si>
  <si>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</si>
  <si>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</si>
  <si>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</si>
  <si>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</si>
  <si>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</si>
  <si>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</si>
  <si>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</si>
  <si>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</si>
  <si>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</si>
  <si>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</si>
  <si>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</si>
  <si>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</si>
  <si>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</si>
  <si>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</si>
  <si>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</si>
  <si>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</si>
  <si>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</si>
  <si>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</si>
  <si>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</si>
  <si>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</si>
  <si>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</si>
  <si>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</si>
  <si>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</si>
  <si>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</si>
  <si>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</si>
  <si>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</si>
  <si>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</si>
  <si>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</si>
  <si>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</si>
  <si>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</si>
  <si>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</si>
  <si>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Cấp trình độ giảng dạy: Cao đẳng</t>
  </si>
  <si>
    <t xml:space="preserve">         Họ và tên: LÂM THI PHƯƠNG THÙY </t>
  </si>
  <si>
    <r>
      <t xml:space="preserve">                     </t>
    </r>
    <r>
      <rPr>
        <b/>
        <sz val="10"/>
        <color theme="1"/>
        <rFont val="Times New Roman"/>
        <family val="1"/>
      </rPr>
      <t xml:space="preserve"> LÂM THI PHƯƠNG THÙY </t>
    </r>
  </si>
  <si>
    <r>
      <t xml:space="preserve">       </t>
    </r>
    <r>
      <rPr>
        <b/>
        <sz val="11"/>
        <color theme="1"/>
        <rFont val="Times New Roman"/>
        <family val="1"/>
      </rPr>
      <t xml:space="preserve"> </t>
    </r>
    <r>
      <rPr>
        <b/>
        <sz val="10"/>
        <color theme="1"/>
        <rFont val="Times New Roman"/>
        <family val="1"/>
      </rPr>
      <t xml:space="preserve">  TRƯƠNG VIỆT KHÁNH TRANG</t>
    </r>
  </si>
  <si>
    <t xml:space="preserve">1.1.1
- Thạc sĩ Công nghệ Vật liệu dệt may. 
1.1.2
- Bằng tốt nghiệp đại học ngành Công nghệ May.
1.1.3
- Chứng nhận bậc thợ 3/7.
</t>
  </si>
  <si>
    <t>1.3.1
- Chứng chỉ tin học ứng dụng trình độ A.</t>
  </si>
  <si>
    <r>
      <rPr>
        <sz val="12"/>
        <color rgb="FF000000"/>
        <rFont val="Cambria"/>
        <family val="1"/>
        <scheme val="major"/>
      </rPr>
      <t>1.3.2
- Chứng nhận hoàn thành chương trình khóa học Thiết kế - nhảy size – sơ đồ vi tính.
- Tham gia giảng dạy các môn học: Tin học ứng dụng ngành may, Thực tập Giác sơ đồ và nhảy mẫu trên máy tính.</t>
    </r>
    <r>
      <rPr>
        <sz val="9"/>
        <color rgb="FF000000"/>
        <rFont val="Times New Roman"/>
        <family val="1"/>
      </rPr>
      <t xml:space="preserve"> </t>
    </r>
  </si>
  <si>
    <t>2.1.1
- Chứng chỉ sư phạm bậc 2</t>
  </si>
  <si>
    <t>- 10 năm giảng dạy.</t>
  </si>
  <si>
    <t xml:space="preserve">- Tổ chức các hình thức dạy học phù hợp với từng đối tượng người học của ngành.
- Lên lịch giảng dạy các môn học theo kế hoạch giảng dạy của nhà trường.
- Thực hiện đúng nội dung giảng dạy theo lịch giảng dạy. 
</t>
  </si>
  <si>
    <t xml:space="preserve">- Tham gia giảng dạy các môn học lý thuyết và thực hành nghề:
+ Vẽ kỹ thuật ngành may.
+ Quản lý chất lượng trang phục.
+ Quản lý đơn hàng.
+ Công nghệ may trang phục 3.
+ Tin học ứng dụng ngành may.
+ Cơ sở thiết kế trang phục.
+ Thực tập Thiết kế rập.
+ Thực tập Tin học ứng dụng ngành may.
+ Thực tập May nón và túi xách.
</t>
  </si>
  <si>
    <t>- Kết hợp phương pháp giảng dạy thực hành với phân chia nhóm làm bài tập nhóm.
- Kết hợp phương pháp giảng dạy thuyết trình và thảo luận nhóm trong giảng dạy các môn học lý thuyết.</t>
  </si>
  <si>
    <r>
      <t xml:space="preserve">- Sử dụng phần mềm thiết kế bài giảng trực tuyến: PowerPoint, Flash, </t>
    </r>
    <r>
      <rPr>
        <sz val="11"/>
        <color theme="1"/>
        <rFont val="Cambria"/>
        <family val="1"/>
      </rPr>
      <t>Edmodo và Sigil.</t>
    </r>
  </si>
  <si>
    <t xml:space="preserve">- Tổ chức cho học sinh - sinh viên thực tập may sản phẩm trong giảng dạy các môn học thực hành. 
- Tổ chức kiểm tra bài trong giảng dạy các môn học lý thuyết.
</t>
  </si>
  <si>
    <t>- Thực hiện các hoạt động kiểm tra đánh giá theo các hình thức:
+ Thực hành.
+ Tự luận.
+ Trắc nghiệm.</t>
  </si>
  <si>
    <t>- Lịch giảng dạy.
- Sổ tay giáo viên.
- Bài giảng môn học.
- Giáo án môn học.</t>
  </si>
  <si>
    <t>- Tham gia biên soạn Đề cương chi tiết.
- Tham gia biên soạn Giáo trình chuyên ngành may.</t>
  </si>
  <si>
    <t xml:space="preserve">- Tham gia đưa sinh viên – học sinh đi thực tập tốt nghiệp tại các Doanh nghiệp may.
- Tham gia đưa sinh viên – học sinh đi tham quan thực tế tại các Doanh nghiệp may.
- Tham gia tổ chức cho sinh viên – học sinh biểu diễn thời trang.
</t>
  </si>
  <si>
    <t xml:space="preserve">- Tham gia công tác cố vấn học tập.
- Định hướng giáo dục nghề nghiệp cho sinh viên – học sinh trong quá trình giảng dạy các môn học lý thuyết và thực hành nghề.
- Giáo dục thái độ và tác phong cho  sinh viên – học sinh trong quá trình giảng dạy.
- Giáo dục  cho  sinh viên – học sinh ý thức giữ gìn vệ sinh trong xưởng thực hành. 
</t>
  </si>
  <si>
    <t>-  Thực hiện đánh giá kết quả rèn luyện của sinh viên lớp cố vấn học tập.</t>
  </si>
  <si>
    <t>- Sử dụng phần mềm PMT-EMS Education.
- Thực hiện group liên lạc với sinh viên thông qua mạng xã hội.</t>
  </si>
  <si>
    <t>- Tư vấn định hướng nghề nghiệp cho sinh viên – học sinh.
- Tham gia tổ chức cho sinh viên – học sinh biểu diễn thời trang.</t>
  </si>
  <si>
    <t>Thường xuyên trao đổi thông tin với gia đình người học.</t>
  </si>
  <si>
    <t>- Tham gia giới thiệu việc làm cho sinh viên – học sinh.</t>
  </si>
  <si>
    <t>Tham gia hướng dẫn, theo dõi sinh viên thực tập tại Doanh nghiệp.</t>
  </si>
  <si>
    <t>- Tham gia hướng dẫn sinh viên lớp chủ nhiệm tham gia thi học sinh giỏi nghề cấp Khoa.
- Tham gia hướng dẫn sinh viên tham gia thi học sinh giỏi nghề cấp Thành Đoàn.
- Tham gia hướng dẫn sinh viên tham gia thi học sinh giỏi nghề do Bộ lao động Thương binh xã hội tổ chức.</t>
  </si>
  <si>
    <r>
      <rPr>
        <sz val="12"/>
        <color rgb="FF000000"/>
        <rFont val="Cambria"/>
        <family val="1"/>
        <scheme val="major"/>
      </rPr>
      <t>- Xây dựng các chương trình đào tạo cho khoa.
- Hướng dẫn SV thi giỏi nghề cấp thành phố.</t>
    </r>
    <r>
      <rPr>
        <sz val="9"/>
        <color rgb="FF000000"/>
        <rFont val="Times New Roman"/>
        <family val="1"/>
      </rPr>
      <t xml:space="preserve">
</t>
    </r>
  </si>
  <si>
    <t>- Xây dựng các chương trình đào tạo cho khoa.
- Có quan hệ với doanh nghiệp thông qua việc đưa sinh viên đi thực tập.</t>
  </si>
  <si>
    <t>- Hướng dẫn dạy thực hành.
- Hướng dẫn SV thi giỏi nghề cấp thành phố.</t>
  </si>
  <si>
    <t>- Bài báo “Nghiên cứu xác định Áp lực lên cơ thể Nữ thanh niên Việt nam khi mặc áo lót ngực”  đăng trên Tạp chí Cơ khí Việt Nam.</t>
  </si>
  <si>
    <t xml:space="preserve">- Giáo án các môn học phụ trách giảng dạy.
- Sổ tay giáo viên bộ môn.
- Bài giảng môn học.
</t>
  </si>
  <si>
    <t xml:space="preserve">- Giáo án các môn học phụ trách giảng dạy.
- Sổ tay giáo viên bộ môn.
- Bài giảng môn học.
- Khoa dự giờ tiết giảng.
</t>
  </si>
  <si>
    <t xml:space="preserve">- Có hướng dẫn cho Sinh viên đọc tài liệu chuẩn bị bài ở nhà.
- Có hướng dẫn cho Sinh viên tìm tòi thông tin liên  quan trên mạng.
-Có hướng dẫn cho Sinh viên tìm tòi mẫu sáng tạo mới liên  quan trên mạng.
</t>
  </si>
  <si>
    <t>- Điểm danh SV theo môn học trên lớp và nhập vào phần mềm PMT-EMS.
- Thực hiện công tác cố vấn học tập.</t>
  </si>
  <si>
    <t>- Quản lý được các thông tin liên quan đến người học và sử dụng hiệu quả các thông tin vào giáo dục, dạy học, quản lý người học.
- Quản lý trực tiếp trên lớp, thông qua GVCN, CVHT, cán bộ lớp, Email, điện thoại và phần mềm PMT-EMS.</t>
  </si>
  <si>
    <t>- Tham gia dự giờ, trao đổi kinh nghiệm giảng dạy.
- Tham gia họp chuyên môn.</t>
  </si>
  <si>
    <t>- Dự giờ.
- Xây dựng các chương trình đào tạo cho khoa.
- Hướng dẫn SV thi giỏi nghề cấp thành phố.
- Bài báo “Nghiên cứu xác định Áp lực lên cơ thể Nữ thanh niên Việt nam khi mặc áo lót ngực”  đăng trên Tạp chí Cơ khí Việt Nam</t>
  </si>
  <si>
    <t>- Xây dựng các chương trình đào tạo cho khoa.
-  Hướng dẫn SV thi giỏi nghề cấp thành phố.
- Có kiến thức về Vật liệu Dệt may (Bài báo “Nghiên cứu xác định Áp lực lên cơ thể Nữ thanh niên Việt nam khi mặc áo lót ngực”  đăng trên Tạp chí Cơ khí Việt Nam)</t>
  </si>
  <si>
    <t>- Dự giờ.
- Xây dựng các chương trình đào tạo cho khoa.
- Hướng dẫn SV thi giỏi nghề cấp thành phố.
- Bài báo “Nghiên cứu xác định Áp lực lên cơ thể Nữ thanh niên Việt nam khi mặc áo lót ngực”  đăng trên Tạp chí Cơ khí Việt Nam.</t>
  </si>
  <si>
    <t>- Xây dựng các chương trình đào tạo cho khoa.
- Có quan hệ với doanh nghiệp thông qua việc đưa sinh viên đi thực tập.
- Bài báo “Nghiên cứu xác định Áp lực lên cơ thể Nữ thanh niên Việt nam khi mặc áo lót ngực”  đăng trên Tạp chí Cơ khí Việt Nam.</t>
  </si>
  <si>
    <t>- Tham gia giảng dạy môn học thực hành.
- Giới thiệu việc làm cho học sinh – sinh viên.</t>
  </si>
  <si>
    <t>Lưu trữ hồ sơ chuyên môn tại khoa theo đúng quy định.</t>
  </si>
  <si>
    <t xml:space="preserve">
- Giấy chứng nhận hoàn thành chương trình Lớp Bồi dưỡng Kỹ năng Biên soạn tài liệu giảng dạy, giáo trình, bài giảng trong đào tạo Cao đẳng, Trung cấp chuyên nghiệp.
'- Tham gia chỉnh lý chương trình, giáo trình, tài liệu giảng dạy:
'+ Chỉnh lý chương trình đào tạo ngành May Thời Trang.
'+ Biên soạn Giáo trình Tin học ứng dụng ngành may.
'+ Biên soạn Giáo trình TT. Thiết kế rập.
</t>
  </si>
  <si>
    <t>3.1.1
Chứng nhận hoàn thành chương trình khóa học Thiết kế vẽ mẫu vi tính.
'- Bài báo “Nghiên cứu xác định Áp lực lên cơ thể Nữ thanh niên Việt nam khi mặc áo lót ngực”  đăng trên Tạp chí Cơ khí Việt Nam.</t>
  </si>
  <si>
    <t xml:space="preserve">         Nhiệm vụ được phân công giảng dạy (Lý thuyết, thực hành, tích hợp): Lý thuyết, thực hành.</t>
  </si>
  <si>
    <t xml:space="preserve">         Khoa, tổ bộ môn: Khoa Công nghệ May và Thời trang</t>
  </si>
  <si>
    <t xml:space="preserve">
- Bảng điểm môn học.
</t>
  </si>
  <si>
    <t xml:space="preserve">
- Bảng điểm môn học.</t>
  </si>
  <si>
    <r>
      <t xml:space="preserve"> Có lịch giảng dạy theo học kỳ và năm học theo kế hoạch đào tạo
</t>
    </r>
    <r>
      <rPr>
        <i/>
        <sz val="9"/>
        <color theme="1"/>
        <rFont val="Times New Roman"/>
        <family val="1"/>
        <charset val="163"/>
      </rPr>
      <t>-Chứng nhận tập huấn kỹ năng giảng dạy theo chương trình khung mới</t>
    </r>
    <r>
      <rPr>
        <sz val="9"/>
        <color theme="1"/>
        <rFont val="Times New Roman"/>
        <family val="1"/>
      </rPr>
      <t xml:space="preserve">
</t>
    </r>
  </si>
  <si>
    <t xml:space="preserve">
 -Có giáo án các học phần
 -Ghi chép sổ tay giáo viên
-Có bài giảng học phần giảng dạy
</t>
  </si>
  <si>
    <t xml:space="preserve">
-Có giáo án các học phần, dự giờ  tổ bộ môn và khoa đánh giá đạt kết quả tốt 
-Kết hợp các phương pháp dạy học 
</t>
  </si>
  <si>
    <r>
      <rPr>
        <sz val="12"/>
        <color theme="1"/>
        <rFont val="Cambria"/>
        <family val="1"/>
        <scheme val="major"/>
      </rPr>
      <t xml:space="preserve">- Có biên soạn bài giảng trình chiếu.
- Chuẩn bị hình ảnh minh họa bài học trong giảng dạy các môn học lý thuyết.
</t>
    </r>
  </si>
  <si>
    <t xml:space="preserve">Có tham gia thiết kế, và bố trí trang sắp xếp máy may, manacanh mẫu trong xưởng 
 </t>
  </si>
  <si>
    <t xml:space="preserve">Tổ chức dạy học phù hợp với ngành nghề đào tạo
- Có Giảng dạy hệ trung cấp
-Có Giảng dạy hệ Cao đẳng
-Dạy đúng chương trình, nội dung
-Thực hiện theo kế hoạch
Thực hiện theo kế hoạch, chương trình, nội dung
</t>
  </si>
  <si>
    <t xml:space="preserve">
-Có dạy  học phần lý thuyết 
-Có dạy học phần Thực hành
-Có dạy học phần Tích hợp
</t>
  </si>
  <si>
    <t>Có sử dụng thành thạo các phương tiện, thiết bị dạy học để nâng cao hiệu quả giảng dạy
Đảm bảo chất lượng giáo dục nghề nghiệp</t>
  </si>
  <si>
    <t xml:space="preserve">
- Theo dõi đánh giá kết quả học tập của người học 
- Đánh giá kết quả học tập của người học phù hợp với môn học
Theo đề cương chi tiết của môn học, theo quy định của bộ môn và phòng Khảo thí và Đảm bảo chất lượng.
</t>
  </si>
  <si>
    <t xml:space="preserve">
-Thực hiện việc kiểm tra, đánh giá toàn diện, chính xác, mang tính giáo dục và đúng quy định
-Sử dụng kết quả kiểm tra, đánh giá để điều chỉnh chương trình, hoạt động dạy và học
 Giảng dạy theo đề cương chi tiết của môn học, theo quy định của bộ môn và phòng Khảo thí và Đảm bảo chất lượng.
</t>
  </si>
  <si>
    <t xml:space="preserve">Ghi chép đầy đủ sổ tay giáo viên 
- Ghi chép Sổ lên lớp
-Giáo án
- Có Đề cương chi tiết
- Có Bài giảng
</t>
  </si>
  <si>
    <t xml:space="preserve">
Có lưu trữ
-Sổ tay giáo viên 
-Giáo án
-Bài giảng
</t>
  </si>
  <si>
    <r>
      <t xml:space="preserve">Tham gia XD chương 
trình, chỉnh lý chương
 trình, giáo trình, tài liệu đào tạo trình độ cao đẳng
</t>
    </r>
    <r>
      <rPr>
        <i/>
        <sz val="12"/>
        <color theme="1"/>
        <rFont val="Times New Roman"/>
        <family val="1"/>
      </rPr>
      <t>Giấy chứng nhận hoàn thành chương trình Lớp Bồi dưỡng Kỹ năng Biên soạn tài liệu giảng dạy, giáo trình, bài giảng trong đào tạo Cao đẳng, Trung cấp chuyên nghiệp</t>
    </r>
  </si>
  <si>
    <t xml:space="preserve">
-Theo kế hoạch giảng dạy cho từng môn học;
 -Đưa SV đi thực tập tại các doanh nghiệp
'- Tham gia tư vấn tuyển sinh
'- SHCN
</t>
  </si>
  <si>
    <t xml:space="preserve">
-Theo kế hoạch giảng dạy cho từng môn học; 
'- Tham gia tư vấn tuyển sinh.
'- SHCN
</t>
  </si>
  <si>
    <t xml:space="preserve">
-Hướng dẫn SV  thực tập tại các doanh nghiệp.
'- SHCN
'- Tham gia hướng dẫn SV biểu diễn thời trang
</t>
  </si>
  <si>
    <t xml:space="preserve"> Quản lý vệ sinh, ATLD xưởng tốt khi lên lớp</t>
  </si>
  <si>
    <t xml:space="preserve">3
-Giám sát việc học tập, rèn luyện của người học;
- Thực hiện công tác GVCN
</t>
  </si>
  <si>
    <t xml:space="preserve">Tham gia dự giờ; 
họp chuyên môn của tổ và khoa; 
</t>
  </si>
  <si>
    <t>Tham gia hội giảng cấp khoa</t>
  </si>
</sst>
</file>

<file path=xl/styles.xml><?xml version="1.0" encoding="utf-8"?>
<styleSheet xmlns="http://schemas.openxmlformats.org/spreadsheetml/2006/main">
  <numFmts count="1">
    <numFmt numFmtId="164" formatCode="0.0%"/>
  </numFmts>
  <fonts count="33">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0"/>
      <color theme="1"/>
      <name val="Calibri"/>
      <family val="2"/>
      <scheme val="minor"/>
    </font>
    <font>
      <b/>
      <sz val="10"/>
      <color theme="1"/>
      <name val="Times New Roman"/>
      <family val="1"/>
    </font>
    <font>
      <b/>
      <sz val="12"/>
      <color theme="1"/>
      <name val="Calibri"/>
      <family val="2"/>
      <scheme val="minor"/>
    </font>
    <font>
      <b/>
      <sz val="11"/>
      <color theme="1"/>
      <name val="Times New Roman"/>
      <family val="1"/>
    </font>
    <font>
      <sz val="12"/>
      <color rgb="FF000000"/>
      <name val="Cambria"/>
      <family val="1"/>
      <scheme val="major"/>
    </font>
    <font>
      <sz val="12"/>
      <color rgb="FF000000"/>
      <name val="Cambria"/>
      <family val="1"/>
    </font>
    <font>
      <sz val="11"/>
      <color theme="1"/>
      <name val="Cambria"/>
      <family val="1"/>
    </font>
    <font>
      <sz val="12"/>
      <color theme="1"/>
      <name val="Cambria"/>
      <family val="1"/>
      <scheme val="major"/>
    </font>
    <font>
      <i/>
      <sz val="9"/>
      <color theme="1"/>
      <name val="Times New Roman"/>
      <family val="1"/>
      <charset val="163"/>
    </font>
    <font>
      <sz val="9"/>
      <color theme="1"/>
      <name val="Times New Roman"/>
      <charset val="134"/>
    </font>
    <font>
      <i/>
      <sz val="12"/>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9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6" fillId="2" borderId="1" xfId="0" applyFont="1" applyFill="1" applyBorder="1" applyAlignment="1">
      <alignment horizontal="left" vertical="center" wrapText="1"/>
    </xf>
    <xf numFmtId="0" fontId="26" fillId="2" borderId="1" xfId="0" quotePrefix="1" applyFont="1" applyFill="1" applyBorder="1" applyAlignment="1">
      <alignment horizontal="left" vertical="top" wrapText="1"/>
    </xf>
    <xf numFmtId="0" fontId="27" fillId="0" borderId="1" xfId="0" applyFont="1" applyBorder="1" applyAlignment="1">
      <alignment horizontal="left" vertical="top" wrapText="1"/>
    </xf>
    <xf numFmtId="0" fontId="5" fillId="2" borderId="1" xfId="0" applyFont="1" applyFill="1" applyBorder="1" applyAlignment="1">
      <alignment horizontal="left" vertical="top" wrapText="1"/>
    </xf>
    <xf numFmtId="0" fontId="26" fillId="2" borderId="1" xfId="0" applyFont="1" applyFill="1" applyBorder="1" applyAlignment="1">
      <alignment horizontal="center" vertical="center" wrapText="1"/>
    </xf>
    <xf numFmtId="0" fontId="27" fillId="0" borderId="0" xfId="0" applyFont="1" applyAlignment="1">
      <alignment horizontal="left" vertical="top"/>
    </xf>
    <xf numFmtId="0" fontId="27" fillId="0" borderId="0" xfId="0" applyFont="1" applyAlignment="1">
      <alignment horizontal="left" vertical="top" wrapText="1"/>
    </xf>
    <xf numFmtId="0" fontId="8" fillId="0" borderId="0" xfId="0" applyFont="1" applyAlignment="1">
      <alignment horizontal="left" vertical="center"/>
    </xf>
    <xf numFmtId="0" fontId="5" fillId="2" borderId="6" xfId="0" quotePrefix="1" applyFont="1" applyFill="1" applyBorder="1" applyAlignment="1">
      <alignment horizontal="left" vertical="top" wrapText="1"/>
    </xf>
    <xf numFmtId="0" fontId="26" fillId="2" borderId="6" xfId="0" quotePrefix="1" applyFont="1" applyFill="1" applyBorder="1" applyAlignment="1">
      <alignment horizontal="left" vertical="top" wrapText="1"/>
    </xf>
    <xf numFmtId="0" fontId="27" fillId="0" borderId="1" xfId="0" quotePrefix="1" applyFont="1" applyBorder="1" applyAlignment="1">
      <alignment horizontal="left" vertical="top" wrapText="1"/>
    </xf>
    <xf numFmtId="0" fontId="20" fillId="0" borderId="1" xfId="0" quotePrefix="1" applyFont="1" applyBorder="1" applyAlignment="1">
      <alignment horizontal="left" vertical="top" wrapText="1"/>
    </xf>
    <xf numFmtId="0" fontId="29" fillId="0" borderId="1" xfId="0" quotePrefix="1" applyFont="1" applyBorder="1" applyAlignment="1">
      <alignment horizontal="left" vertical="top" wrapText="1"/>
    </xf>
    <xf numFmtId="1" fontId="1" fillId="6" borderId="1" xfId="0" applyNumberFormat="1" applyFont="1" applyFill="1" applyBorder="1" applyAlignment="1">
      <alignment horizontal="center" vertical="center" wrapText="1"/>
    </xf>
    <xf numFmtId="0" fontId="27" fillId="0" borderId="2" xfId="0" applyFont="1" applyBorder="1" applyAlignment="1">
      <alignment horizontal="left" vertical="top" wrapText="1"/>
    </xf>
    <xf numFmtId="0" fontId="27" fillId="0" borderId="3" xfId="0" applyFont="1" applyBorder="1" applyAlignment="1">
      <alignment horizontal="left" vertical="top" wrapText="1"/>
    </xf>
    <xf numFmtId="0" fontId="27" fillId="0" borderId="1" xfId="0" applyFont="1" applyBorder="1" applyAlignment="1">
      <alignment horizontal="left" vertical="top"/>
    </xf>
    <xf numFmtId="0" fontId="27" fillId="0" borderId="1" xfId="0" quotePrefix="1" applyFont="1" applyBorder="1" applyAlignment="1">
      <alignment horizontal="left" wrapText="1"/>
    </xf>
    <xf numFmtId="0" fontId="26" fillId="2" borderId="1" xfId="0" applyFont="1" applyFill="1" applyBorder="1" applyAlignment="1">
      <alignment horizontal="left" vertical="top" wrapText="1"/>
    </xf>
    <xf numFmtId="0" fontId="19" fillId="0" borderId="0" xfId="0" applyFont="1" applyAlignment="1">
      <alignment horizontal="left" vertical="center"/>
    </xf>
    <xf numFmtId="0" fontId="24"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20" fillId="0" borderId="1" xfId="0" applyFont="1" applyBorder="1" applyAlignment="1">
      <alignment wrapText="1"/>
    </xf>
    <xf numFmtId="0" fontId="20" fillId="0" borderId="1" xfId="0" applyFont="1" applyBorder="1" applyAlignment="1">
      <alignment vertical="top" wrapText="1"/>
    </xf>
    <xf numFmtId="0" fontId="20" fillId="0" borderId="1" xfId="0" applyFont="1" applyBorder="1" applyAlignment="1">
      <alignment vertical="center" wrapText="1"/>
    </xf>
    <xf numFmtId="0" fontId="31" fillId="0" borderId="1" xfId="0" applyFont="1" applyBorder="1" applyAlignment="1">
      <alignment vertical="center" wrapText="1"/>
    </xf>
    <xf numFmtId="0" fontId="7" fillId="0" borderId="1" xfId="0" applyFont="1" applyBorder="1" applyAlignment="1">
      <alignment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238125</xdr:colOff>
      <xdr:row>4</xdr:row>
      <xdr:rowOff>29210</xdr:rowOff>
    </xdr:to>
    <xdr:grpSp>
      <xdr:nvGrpSpPr>
        <xdr:cNvPr id="19" name="Group 18"/>
        <xdr:cNvGrpSpPr/>
      </xdr:nvGrpSpPr>
      <xdr:grpSpPr>
        <a:xfrm>
          <a:off x="95250" y="47625"/>
          <a:ext cx="3771900" cy="781685"/>
          <a:chOff x="95250" y="47625"/>
          <a:chExt cx="3804296" cy="743585"/>
        </a:xfrm>
      </xdr:grpSpPr>
      <xdr:sp macro="" textlink="">
        <xdr:nvSpPr>
          <xdr:cNvPr id="15" name="Text Box 2"/>
          <xdr:cNvSpPr txBox="1"/>
        </xdr:nvSpPr>
        <xdr:spPr>
          <a:xfrm>
            <a:off x="95250" y="47625"/>
            <a:ext cx="380429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MAY VÀ THỜI TRANG</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6:M89"/>
  <sheetViews>
    <sheetView tabSelected="1" topLeftCell="A76" workbookViewId="0">
      <selection activeCell="J73" sqref="J73"/>
    </sheetView>
  </sheetViews>
  <sheetFormatPr defaultRowHeight="15.7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c r="A6" s="92" t="s">
        <v>60</v>
      </c>
      <c r="B6" s="92"/>
      <c r="C6" s="92"/>
      <c r="D6" s="92"/>
      <c r="E6" s="92"/>
      <c r="F6" s="92"/>
      <c r="G6" s="92"/>
      <c r="H6" s="92"/>
      <c r="I6" s="92"/>
      <c r="J6" s="92"/>
    </row>
    <row r="7" spans="1:13" ht="18.75">
      <c r="A7" s="92" t="s">
        <v>61</v>
      </c>
      <c r="B7" s="92"/>
      <c r="C7" s="92"/>
      <c r="D7" s="92"/>
      <c r="E7" s="92"/>
      <c r="F7" s="92"/>
      <c r="G7" s="92"/>
      <c r="H7" s="92"/>
      <c r="I7" s="92"/>
      <c r="J7" s="92"/>
    </row>
    <row r="8" spans="1:13" ht="16.5">
      <c r="A8" s="93" t="s">
        <v>82</v>
      </c>
      <c r="B8" s="93"/>
      <c r="C8" s="93"/>
      <c r="D8" s="93"/>
      <c r="E8" s="93"/>
      <c r="F8" s="93"/>
      <c r="G8" s="93"/>
      <c r="H8" s="93"/>
      <c r="I8" s="93"/>
      <c r="J8" s="93"/>
    </row>
    <row r="9" spans="1:13" ht="16.5">
      <c r="A9" s="93" t="s">
        <v>126</v>
      </c>
      <c r="B9" s="93"/>
      <c r="C9" s="93"/>
      <c r="D9" s="93"/>
      <c r="E9" s="93"/>
      <c r="F9" s="93"/>
      <c r="G9" s="93"/>
      <c r="H9" s="93"/>
      <c r="I9" s="93"/>
      <c r="J9" s="93"/>
    </row>
    <row r="10" spans="1:13" ht="16.5">
      <c r="A10" s="93" t="s">
        <v>81</v>
      </c>
      <c r="B10" s="93"/>
      <c r="C10" s="93"/>
      <c r="D10" s="93"/>
      <c r="E10" s="93"/>
      <c r="F10" s="93"/>
      <c r="G10" s="93"/>
      <c r="H10" s="93"/>
      <c r="I10" s="93"/>
      <c r="J10" s="93"/>
    </row>
    <row r="11" spans="1:13" ht="20.45" customHeight="1">
      <c r="A11" s="65" t="s">
        <v>125</v>
      </c>
      <c r="B11" s="33"/>
      <c r="C11" s="33"/>
      <c r="D11" s="33"/>
      <c r="E11" s="33"/>
      <c r="F11" s="33"/>
      <c r="G11" s="33"/>
      <c r="H11" s="33"/>
      <c r="I11" s="33"/>
      <c r="J11" s="33"/>
    </row>
    <row r="12" spans="1:13" ht="54" customHeight="1">
      <c r="A12" s="91" t="s">
        <v>80</v>
      </c>
      <c r="B12" s="91"/>
      <c r="C12" s="91"/>
      <c r="D12" s="91"/>
      <c r="E12" s="91"/>
      <c r="F12" s="91"/>
      <c r="G12" s="91"/>
      <c r="H12" s="91"/>
      <c r="I12" s="91"/>
      <c r="J12" s="91"/>
    </row>
    <row r="13" spans="1:13" ht="9.6" customHeight="1" thickBot="1">
      <c r="B13" s="18"/>
      <c r="C13" s="18"/>
      <c r="D13" s="34"/>
      <c r="E13" s="34"/>
      <c r="F13" s="18"/>
      <c r="G13" s="18"/>
      <c r="H13" s="18"/>
      <c r="I13" s="18"/>
      <c r="J13" s="49"/>
    </row>
    <row r="14" spans="1:13" ht="17.45" customHeight="1" thickBot="1">
      <c r="A14" s="84" t="s">
        <v>0</v>
      </c>
      <c r="B14" s="84" t="s">
        <v>1</v>
      </c>
      <c r="C14" s="84" t="s">
        <v>1</v>
      </c>
      <c r="D14" s="86" t="s">
        <v>2</v>
      </c>
      <c r="E14" s="87"/>
      <c r="F14" s="88"/>
      <c r="G14" s="86" t="s">
        <v>3</v>
      </c>
      <c r="H14" s="87"/>
      <c r="I14" s="87"/>
      <c r="J14" s="88"/>
      <c r="M14" s="19"/>
    </row>
    <row r="15" spans="1:13" ht="158.25" thickBot="1">
      <c r="A15" s="85"/>
      <c r="B15" s="85"/>
      <c r="C15" s="85"/>
      <c r="D15" s="35" t="s">
        <v>71</v>
      </c>
      <c r="E15" s="35" t="s">
        <v>76</v>
      </c>
      <c r="F15" s="1" t="s">
        <v>78</v>
      </c>
      <c r="G15" s="1" t="s">
        <v>72</v>
      </c>
      <c r="H15" s="1" t="s">
        <v>73</v>
      </c>
      <c r="I15" s="2" t="s">
        <v>77</v>
      </c>
      <c r="J15" s="1" t="s">
        <v>79</v>
      </c>
      <c r="M15" s="19"/>
    </row>
    <row r="16" spans="1:13" s="17" customFormat="1" ht="32.25" thickBot="1">
      <c r="A16" s="20" t="s">
        <v>4</v>
      </c>
      <c r="B16" s="21">
        <f>SUM(B17,B24,B27)</f>
        <v>20</v>
      </c>
      <c r="C16" s="21">
        <f>SUM(C17,C24,C27)</f>
        <v>20</v>
      </c>
      <c r="D16" s="21">
        <f>SUM(D17,D24,D27)</f>
        <v>16</v>
      </c>
      <c r="E16" s="22">
        <f>(D16/B16)</f>
        <v>0.8</v>
      </c>
      <c r="F16" s="40" t="str">
        <f>IF(E16&gt;=0.5,"Đạt","Không đạt")</f>
        <v>Đạt</v>
      </c>
      <c r="G16" s="21">
        <f>SUM(G17,G24,G27)</f>
        <v>12</v>
      </c>
      <c r="H16" s="21">
        <f>SUM(H17,H24,H27)</f>
        <v>12</v>
      </c>
      <c r="I16" s="22">
        <f t="shared" ref="I16:I47" si="0">(H16/B16)</f>
        <v>0.6</v>
      </c>
      <c r="J16" s="40" t="str">
        <f>IF(I16&gt;=0.5,"Đạt","Không đạt")</f>
        <v>Đạt</v>
      </c>
    </row>
    <row r="17" spans="1:10" s="17" customFormat="1" ht="32.25" thickBot="1">
      <c r="A17" s="23" t="s">
        <v>5</v>
      </c>
      <c r="B17" s="24">
        <f>SUM(B18:B23)</f>
        <v>12</v>
      </c>
      <c r="C17" s="24">
        <f>SUM(C18:C23)</f>
        <v>12</v>
      </c>
      <c r="D17" s="24">
        <f>SUM(D18:D23)</f>
        <v>11</v>
      </c>
      <c r="E17" s="25">
        <f>(D17/B17)</f>
        <v>0.91666666666666663</v>
      </c>
      <c r="F17" s="24" t="str">
        <f>IF(E17&gt;=0.5,"Đạt"," Không đạt")</f>
        <v>Đạt</v>
      </c>
      <c r="G17" s="24">
        <f>SUM(G18:G23)</f>
        <v>7</v>
      </c>
      <c r="H17" s="24">
        <f>SUM(H18:H23)</f>
        <v>7</v>
      </c>
      <c r="I17" s="26">
        <f t="shared" si="0"/>
        <v>0.58333333333333337</v>
      </c>
      <c r="J17" s="24" t="str">
        <f>IF(I17&gt;=0.5,"Đạt","Không đạt")</f>
        <v>Đạt</v>
      </c>
    </row>
    <row r="18" spans="1:10" ht="174" thickBot="1">
      <c r="A18" s="4" t="s">
        <v>6</v>
      </c>
      <c r="B18" s="42">
        <v>2</v>
      </c>
      <c r="C18" s="3">
        <v>2</v>
      </c>
      <c r="D18" s="36">
        <v>2</v>
      </c>
      <c r="E18" s="44">
        <f>(D18/B18)</f>
        <v>1</v>
      </c>
      <c r="F18" s="58" t="s">
        <v>85</v>
      </c>
      <c r="G18" s="56">
        <v>2</v>
      </c>
      <c r="H18" s="15">
        <v>2</v>
      </c>
      <c r="I18" s="16">
        <f t="shared" si="0"/>
        <v>1</v>
      </c>
      <c r="J18" s="58" t="s">
        <v>85</v>
      </c>
    </row>
    <row r="19" spans="1:10" ht="196.5" customHeight="1" thickBot="1">
      <c r="A19" s="6" t="s">
        <v>7</v>
      </c>
      <c r="B19" s="42">
        <v>2</v>
      </c>
      <c r="C19" s="3">
        <v>2</v>
      </c>
      <c r="D19" s="36">
        <v>2</v>
      </c>
      <c r="E19" s="44">
        <f t="shared" ref="E19:E23" si="1">(D19/B19)</f>
        <v>1</v>
      </c>
      <c r="F19" s="67" t="s">
        <v>119</v>
      </c>
      <c r="G19" s="56">
        <v>1</v>
      </c>
      <c r="H19" s="15">
        <v>1</v>
      </c>
      <c r="I19" s="16">
        <f t="shared" si="0"/>
        <v>0.5</v>
      </c>
      <c r="J19" s="67" t="s">
        <v>117</v>
      </c>
    </row>
    <row r="20" spans="1:10" ht="222" customHeight="1" thickBot="1">
      <c r="A20" s="6" t="s">
        <v>8</v>
      </c>
      <c r="B20" s="42">
        <v>2</v>
      </c>
      <c r="C20" s="3">
        <v>2</v>
      </c>
      <c r="D20" s="36">
        <v>2</v>
      </c>
      <c r="E20" s="44">
        <f t="shared" si="1"/>
        <v>1</v>
      </c>
      <c r="F20" s="75" t="s">
        <v>118</v>
      </c>
      <c r="G20" s="56">
        <v>2</v>
      </c>
      <c r="H20" s="15">
        <v>2</v>
      </c>
      <c r="I20" s="16">
        <f t="shared" si="0"/>
        <v>1</v>
      </c>
      <c r="J20" s="66" t="s">
        <v>107</v>
      </c>
    </row>
    <row r="21" spans="1:10" ht="195" customHeight="1" thickBot="1">
      <c r="A21" s="6" t="s">
        <v>9</v>
      </c>
      <c r="B21" s="42">
        <v>2</v>
      </c>
      <c r="C21" s="3">
        <v>2</v>
      </c>
      <c r="D21" s="36">
        <v>2</v>
      </c>
      <c r="E21" s="44">
        <f t="shared" si="1"/>
        <v>1</v>
      </c>
      <c r="F21" s="67" t="s">
        <v>120</v>
      </c>
      <c r="G21" s="56">
        <v>1</v>
      </c>
      <c r="H21" s="15">
        <v>1</v>
      </c>
      <c r="I21" s="16">
        <f t="shared" si="0"/>
        <v>0.5</v>
      </c>
      <c r="J21" s="67" t="s">
        <v>108</v>
      </c>
    </row>
    <row r="22" spans="1:10" ht="79.5" thickBot="1">
      <c r="A22" s="6" t="s">
        <v>10</v>
      </c>
      <c r="B22" s="42">
        <v>2</v>
      </c>
      <c r="C22" s="3">
        <v>2</v>
      </c>
      <c r="D22" s="36">
        <v>2</v>
      </c>
      <c r="E22" s="44">
        <f t="shared" si="1"/>
        <v>1</v>
      </c>
      <c r="F22" s="67" t="s">
        <v>109</v>
      </c>
      <c r="G22" s="56">
        <v>1</v>
      </c>
      <c r="H22" s="15">
        <v>1</v>
      </c>
      <c r="I22" s="16">
        <f t="shared" si="0"/>
        <v>0.5</v>
      </c>
      <c r="J22" s="67" t="s">
        <v>109</v>
      </c>
    </row>
    <row r="23" spans="1:10" ht="79.5" thickBot="1">
      <c r="A23" s="6" t="s">
        <v>11</v>
      </c>
      <c r="B23" s="42">
        <v>2</v>
      </c>
      <c r="C23" s="3">
        <v>2</v>
      </c>
      <c r="D23" s="36">
        <v>1</v>
      </c>
      <c r="E23" s="44">
        <f t="shared" si="1"/>
        <v>0.5</v>
      </c>
      <c r="F23" s="59" t="s">
        <v>121</v>
      </c>
      <c r="G23" s="56">
        <v>0</v>
      </c>
      <c r="H23" s="15">
        <v>0</v>
      </c>
      <c r="I23" s="16">
        <f t="shared" si="0"/>
        <v>0</v>
      </c>
      <c r="J23" s="52"/>
    </row>
    <row r="24" spans="1:10" s="17" customFormat="1" ht="32.25" thickBot="1">
      <c r="A24" s="23" t="s">
        <v>12</v>
      </c>
      <c r="B24" s="24">
        <f>SUM(B25:B26)</f>
        <v>4</v>
      </c>
      <c r="C24" s="24">
        <f>SUM(C25:C26)</f>
        <v>4</v>
      </c>
      <c r="D24" s="24">
        <f>SUM(D25:D26)</f>
        <v>1</v>
      </c>
      <c r="E24" s="25">
        <f>(D24/B24)</f>
        <v>0.25</v>
      </c>
      <c r="F24" s="24" t="str">
        <f>IF(E24&gt;=0.5,"Đạt","Không đạt")</f>
        <v>Không đạt</v>
      </c>
      <c r="G24" s="24">
        <f>SUM(G25:G26)</f>
        <v>1</v>
      </c>
      <c r="H24" s="24">
        <f>SUM(H25:H26)</f>
        <v>1</v>
      </c>
      <c r="I24" s="26">
        <f>(H24/B24)</f>
        <v>0.25</v>
      </c>
      <c r="J24" s="45" t="str">
        <f>IF(I24&gt;=0.5,"Đạt","Không đạt")</f>
        <v>Không đạt</v>
      </c>
    </row>
    <row r="25" spans="1:10" ht="264.75" thickBot="1">
      <c r="A25" s="6" t="s">
        <v>70</v>
      </c>
      <c r="B25" s="43">
        <v>2</v>
      </c>
      <c r="C25" s="7">
        <v>2</v>
      </c>
      <c r="D25" s="36">
        <v>0</v>
      </c>
      <c r="E25" s="44">
        <f t="shared" ref="E25:E26" si="2">(D25/B25)</f>
        <v>0</v>
      </c>
      <c r="F25" s="60"/>
      <c r="G25" s="56">
        <v>0</v>
      </c>
      <c r="H25" s="15">
        <v>0</v>
      </c>
      <c r="I25" s="16">
        <f t="shared" si="0"/>
        <v>0</v>
      </c>
      <c r="J25" s="53"/>
    </row>
    <row r="26" spans="1:10" ht="99.75" customHeight="1" thickBot="1">
      <c r="A26" s="4" t="s">
        <v>13</v>
      </c>
      <c r="B26" s="42">
        <v>2</v>
      </c>
      <c r="C26" s="3">
        <v>2</v>
      </c>
      <c r="D26" s="36">
        <v>1</v>
      </c>
      <c r="E26" s="44">
        <f t="shared" si="2"/>
        <v>0.5</v>
      </c>
      <c r="F26" s="68" t="s">
        <v>110</v>
      </c>
      <c r="G26" s="56">
        <v>1</v>
      </c>
      <c r="H26" s="15">
        <v>1</v>
      </c>
      <c r="I26" s="16">
        <f t="shared" si="0"/>
        <v>0.5</v>
      </c>
      <c r="J26" s="68" t="s">
        <v>110</v>
      </c>
    </row>
    <row r="27" spans="1:10" s="17" customFormat="1" ht="32.25" thickBot="1">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c r="A28" s="6" t="s">
        <v>15</v>
      </c>
      <c r="B28" s="42">
        <v>2</v>
      </c>
      <c r="C28" s="3">
        <v>2</v>
      </c>
      <c r="D28" s="36">
        <v>2</v>
      </c>
      <c r="E28" s="44">
        <f t="shared" ref="E28:E29" si="3">(D28/B28)</f>
        <v>1</v>
      </c>
      <c r="F28" s="60" t="s">
        <v>86</v>
      </c>
      <c r="G28" s="56">
        <v>2</v>
      </c>
      <c r="H28" s="15">
        <v>2</v>
      </c>
      <c r="I28" s="16">
        <f t="shared" si="0"/>
        <v>1</v>
      </c>
      <c r="J28" s="60" t="s">
        <v>86</v>
      </c>
    </row>
    <row r="29" spans="1:10" ht="189.75" thickBot="1">
      <c r="A29" s="4" t="s">
        <v>16</v>
      </c>
      <c r="B29" s="42">
        <v>2</v>
      </c>
      <c r="C29" s="3">
        <v>2</v>
      </c>
      <c r="D29" s="36">
        <v>2</v>
      </c>
      <c r="E29" s="44">
        <f t="shared" si="3"/>
        <v>1</v>
      </c>
      <c r="F29" s="61" t="s">
        <v>87</v>
      </c>
      <c r="G29" s="56">
        <v>2</v>
      </c>
      <c r="H29" s="15">
        <v>2</v>
      </c>
      <c r="I29" s="16">
        <f t="shared" si="0"/>
        <v>1</v>
      </c>
      <c r="J29" s="61" t="s">
        <v>87</v>
      </c>
    </row>
    <row r="30" spans="1:10" s="17" customFormat="1" ht="32.25" thickBot="1">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f>SUM(G31,G34,G41,G46,G49,G52,G55,G60,G63)</f>
        <v>45</v>
      </c>
      <c r="H30" s="21">
        <f>SUM(H31,H34,H41,H46,H49,H52,H55,H60,H63)</f>
        <v>45</v>
      </c>
      <c r="I30" s="22">
        <f t="shared" si="0"/>
        <v>0.86538461538461542</v>
      </c>
      <c r="J30" s="47" t="str">
        <f>IF(I30&gt;=0.5,"Đạt","Không đạt")</f>
        <v>Đạt</v>
      </c>
    </row>
    <row r="31" spans="1:10" s="17" customFormat="1" ht="48" thickBot="1">
      <c r="A31" s="23" t="s">
        <v>18</v>
      </c>
      <c r="B31" s="24">
        <f>SUM(B32:B33)</f>
        <v>4</v>
      </c>
      <c r="C31" s="24">
        <f>SUM(C32:C33)</f>
        <v>4</v>
      </c>
      <c r="D31" s="24">
        <f>SUM(D32:D33)</f>
        <v>3</v>
      </c>
      <c r="E31" s="25">
        <f>(D31/B31)</f>
        <v>0.75</v>
      </c>
      <c r="F31" s="24" t="str">
        <f>IF(E31&gt;=0.5,"Đạt","Không đạt")</f>
        <v>Đạt</v>
      </c>
      <c r="G31" s="24">
        <f>SUM(G32:G33)</f>
        <v>3</v>
      </c>
      <c r="H31" s="24">
        <f>SUM(H32:H33)</f>
        <v>3</v>
      </c>
      <c r="I31" s="26">
        <f t="shared" si="0"/>
        <v>0.75</v>
      </c>
      <c r="J31" s="48" t="str">
        <f>IF(I31&gt;=0.5,"Đạt","Không đạt")</f>
        <v>Đạt</v>
      </c>
    </row>
    <row r="32" spans="1:10" ht="108.75" thickBot="1">
      <c r="A32" s="6" t="s">
        <v>19</v>
      </c>
      <c r="B32" s="42">
        <v>2</v>
      </c>
      <c r="C32" s="3">
        <v>2</v>
      </c>
      <c r="D32" s="36">
        <v>1</v>
      </c>
      <c r="E32" s="44">
        <f t="shared" ref="E32:E33" si="4">(D32/B32)</f>
        <v>0.5</v>
      </c>
      <c r="F32" s="62" t="s">
        <v>88</v>
      </c>
      <c r="G32" s="56">
        <v>1</v>
      </c>
      <c r="H32" s="15">
        <v>1</v>
      </c>
      <c r="I32" s="16">
        <f t="shared" si="0"/>
        <v>0.5</v>
      </c>
      <c r="J32" s="62" t="s">
        <v>88</v>
      </c>
    </row>
    <row r="33" spans="1:10" ht="43.5" customHeight="1" thickBot="1">
      <c r="A33" s="6" t="s">
        <v>20</v>
      </c>
      <c r="B33" s="42">
        <v>2</v>
      </c>
      <c r="C33" s="3">
        <v>2</v>
      </c>
      <c r="D33" s="36">
        <v>2</v>
      </c>
      <c r="E33" s="44">
        <f t="shared" si="4"/>
        <v>1</v>
      </c>
      <c r="F33" s="63" t="s">
        <v>89</v>
      </c>
      <c r="G33" s="56">
        <v>2</v>
      </c>
      <c r="H33" s="15">
        <v>2</v>
      </c>
      <c r="I33" s="16">
        <f t="shared" si="0"/>
        <v>1</v>
      </c>
      <c r="J33" s="74" t="s">
        <v>89</v>
      </c>
    </row>
    <row r="34" spans="1:10" s="17" customFormat="1" ht="32.25" thickBot="1">
      <c r="A34" s="23" t="s">
        <v>21</v>
      </c>
      <c r="B34" s="24">
        <f>SUM(B35:B40)</f>
        <v>12</v>
      </c>
      <c r="C34" s="24">
        <f>SUM(C35:C40)</f>
        <v>12</v>
      </c>
      <c r="D34" s="24">
        <f>SUM(D35:D40)</f>
        <v>10</v>
      </c>
      <c r="E34" s="25">
        <f>(D34/B34)</f>
        <v>0.83333333333333337</v>
      </c>
      <c r="F34" s="24" t="str">
        <f>IF(E34&gt;=0.5,"Đạt","Không đạt")</f>
        <v>Đạt</v>
      </c>
      <c r="G34" s="24">
        <f>SUM(G35:G40)</f>
        <v>10</v>
      </c>
      <c r="H34" s="24">
        <f>SUM(H35:H40)</f>
        <v>10</v>
      </c>
      <c r="I34" s="26">
        <f t="shared" si="0"/>
        <v>0.83333333333333337</v>
      </c>
      <c r="J34" s="48" t="str">
        <f>IF(I34&gt;=0.5,"Đạt","Không đạt")</f>
        <v>Đạt</v>
      </c>
    </row>
    <row r="35" spans="1:10" ht="150.75" customHeight="1" thickBot="1">
      <c r="A35" s="8" t="s">
        <v>22</v>
      </c>
      <c r="B35" s="42">
        <v>2</v>
      </c>
      <c r="C35" s="3">
        <v>2</v>
      </c>
      <c r="D35" s="36">
        <v>2</v>
      </c>
      <c r="E35" s="44">
        <f t="shared" ref="E35:E40" si="5">(D35/B35)</f>
        <v>1</v>
      </c>
      <c r="F35" s="94" t="s">
        <v>129</v>
      </c>
      <c r="G35" s="56">
        <v>2</v>
      </c>
      <c r="H35" s="15">
        <v>2</v>
      </c>
      <c r="I35" s="16">
        <f t="shared" si="0"/>
        <v>1</v>
      </c>
      <c r="J35" s="94" t="s">
        <v>129</v>
      </c>
    </row>
    <row r="36" spans="1:10" ht="81" customHeight="1" thickBot="1">
      <c r="A36" s="6" t="s">
        <v>23</v>
      </c>
      <c r="B36" s="42">
        <v>2</v>
      </c>
      <c r="C36" s="3">
        <v>2</v>
      </c>
      <c r="D36" s="36">
        <v>2</v>
      </c>
      <c r="E36" s="44">
        <f t="shared" si="5"/>
        <v>1</v>
      </c>
      <c r="F36" s="59" t="s">
        <v>111</v>
      </c>
      <c r="G36" s="56">
        <v>2</v>
      </c>
      <c r="H36" s="15">
        <v>2</v>
      </c>
      <c r="I36" s="16">
        <f t="shared" si="0"/>
        <v>1</v>
      </c>
      <c r="J36" s="94" t="s">
        <v>130</v>
      </c>
    </row>
    <row r="37" spans="1:10" ht="118.5" customHeight="1" thickBot="1">
      <c r="A37" s="6" t="s">
        <v>24</v>
      </c>
      <c r="B37" s="42">
        <v>2</v>
      </c>
      <c r="C37" s="3">
        <v>2</v>
      </c>
      <c r="D37" s="36">
        <v>2</v>
      </c>
      <c r="E37" s="44">
        <f t="shared" si="5"/>
        <v>1</v>
      </c>
      <c r="F37" s="59" t="s">
        <v>112</v>
      </c>
      <c r="G37" s="56">
        <v>2</v>
      </c>
      <c r="H37" s="15">
        <v>2</v>
      </c>
      <c r="I37" s="16">
        <f t="shared" si="0"/>
        <v>1</v>
      </c>
      <c r="J37" s="94" t="s">
        <v>131</v>
      </c>
    </row>
    <row r="38" spans="1:10" ht="146.25" customHeight="1" thickBot="1">
      <c r="A38" s="6" t="s">
        <v>25</v>
      </c>
      <c r="B38" s="42">
        <v>2</v>
      </c>
      <c r="C38" s="3">
        <v>2</v>
      </c>
      <c r="D38" s="36">
        <v>2</v>
      </c>
      <c r="E38" s="44">
        <f t="shared" si="5"/>
        <v>1</v>
      </c>
      <c r="F38" s="69" t="s">
        <v>132</v>
      </c>
      <c r="G38" s="56">
        <v>2</v>
      </c>
      <c r="H38" s="15">
        <v>2</v>
      </c>
      <c r="I38" s="16">
        <f t="shared" si="0"/>
        <v>1</v>
      </c>
      <c r="J38" s="69" t="s">
        <v>132</v>
      </c>
    </row>
    <row r="39" spans="1:10" ht="24.75" thickBot="1">
      <c r="A39" s="6" t="s">
        <v>26</v>
      </c>
      <c r="B39" s="42">
        <v>2</v>
      </c>
      <c r="C39" s="3">
        <v>2</v>
      </c>
      <c r="D39" s="36">
        <v>0</v>
      </c>
      <c r="E39" s="44">
        <f t="shared" si="5"/>
        <v>0</v>
      </c>
      <c r="F39" s="64"/>
      <c r="G39" s="56">
        <v>0</v>
      </c>
      <c r="H39" s="15">
        <v>0</v>
      </c>
      <c r="I39" s="16">
        <f t="shared" si="0"/>
        <v>0</v>
      </c>
      <c r="J39" s="60"/>
    </row>
    <row r="40" spans="1:10" ht="74.25" customHeight="1" thickBot="1">
      <c r="A40" s="6" t="s">
        <v>27</v>
      </c>
      <c r="B40" s="42">
        <v>2</v>
      </c>
      <c r="C40" s="3">
        <v>2</v>
      </c>
      <c r="D40" s="36">
        <v>2</v>
      </c>
      <c r="E40" s="44">
        <f t="shared" si="5"/>
        <v>1</v>
      </c>
      <c r="F40" s="95" t="s">
        <v>133</v>
      </c>
      <c r="G40" s="56">
        <v>2</v>
      </c>
      <c r="H40" s="15">
        <v>2</v>
      </c>
      <c r="I40" s="16">
        <f t="shared" si="0"/>
        <v>1</v>
      </c>
      <c r="J40" s="95" t="s">
        <v>133</v>
      </c>
    </row>
    <row r="41" spans="1:10" s="17" customFormat="1" ht="32.25" thickBot="1">
      <c r="A41" s="23" t="s">
        <v>28</v>
      </c>
      <c r="B41" s="24">
        <v>8</v>
      </c>
      <c r="C41" s="24">
        <f>SUM(C42:C45)</f>
        <v>8</v>
      </c>
      <c r="D41" s="24">
        <f>SUM(D42:D45)</f>
        <v>8</v>
      </c>
      <c r="E41" s="25">
        <f>(D41/B41)</f>
        <v>1</v>
      </c>
      <c r="F41" s="24" t="str">
        <f>IF(E41&gt;=0.5,"Đạt","Không đạt")</f>
        <v>Đạt</v>
      </c>
      <c r="G41" s="24">
        <f>SUM(G42:G45)</f>
        <v>7</v>
      </c>
      <c r="H41" s="24">
        <f>SUM(H42:H45)</f>
        <v>7</v>
      </c>
      <c r="I41" s="26">
        <f t="shared" si="0"/>
        <v>0.875</v>
      </c>
      <c r="J41" s="48" t="str">
        <f>IF(I41&gt;=0.5,"Đạt","Không đạt")</f>
        <v>Đạt</v>
      </c>
    </row>
    <row r="42" spans="1:10" ht="179.25" customHeight="1" thickBot="1">
      <c r="A42" s="6" t="s">
        <v>29</v>
      </c>
      <c r="B42" s="42">
        <v>2</v>
      </c>
      <c r="C42" s="3">
        <v>2</v>
      </c>
      <c r="D42" s="36">
        <v>2</v>
      </c>
      <c r="E42" s="44">
        <f t="shared" ref="E42:E45" si="6">(D42/B42)</f>
        <v>1</v>
      </c>
      <c r="F42" s="59" t="s">
        <v>90</v>
      </c>
      <c r="G42" s="56">
        <v>2</v>
      </c>
      <c r="H42" s="15">
        <v>2</v>
      </c>
      <c r="I42" s="16">
        <f t="shared" si="0"/>
        <v>1</v>
      </c>
      <c r="J42" s="94" t="s">
        <v>134</v>
      </c>
    </row>
    <row r="43" spans="1:10" ht="303.75" customHeight="1" thickBot="1">
      <c r="A43" s="6" t="s">
        <v>30</v>
      </c>
      <c r="B43" s="42">
        <v>2</v>
      </c>
      <c r="C43" s="3">
        <v>2</v>
      </c>
      <c r="D43" s="36">
        <v>2</v>
      </c>
      <c r="E43" s="44">
        <f t="shared" si="6"/>
        <v>1</v>
      </c>
      <c r="F43" s="59" t="s">
        <v>91</v>
      </c>
      <c r="G43" s="56">
        <v>2</v>
      </c>
      <c r="H43" s="15">
        <v>2</v>
      </c>
      <c r="I43" s="16">
        <f t="shared" si="0"/>
        <v>1</v>
      </c>
      <c r="J43" s="96" t="s">
        <v>135</v>
      </c>
    </row>
    <row r="44" spans="1:10" ht="181.5" customHeight="1" thickBot="1">
      <c r="A44" s="6" t="s">
        <v>31</v>
      </c>
      <c r="B44" s="42">
        <v>2</v>
      </c>
      <c r="C44" s="3">
        <v>2</v>
      </c>
      <c r="D44" s="36">
        <v>2</v>
      </c>
      <c r="E44" s="44">
        <f t="shared" si="6"/>
        <v>1</v>
      </c>
      <c r="F44" s="59" t="s">
        <v>92</v>
      </c>
      <c r="G44" s="56">
        <v>1</v>
      </c>
      <c r="H44" s="15">
        <v>1</v>
      </c>
      <c r="I44" s="16">
        <f t="shared" si="0"/>
        <v>0.5</v>
      </c>
      <c r="J44" s="70" t="s">
        <v>113</v>
      </c>
    </row>
    <row r="45" spans="1:10" ht="74.25" customHeight="1" thickBot="1">
      <c r="A45" s="6" t="s">
        <v>32</v>
      </c>
      <c r="B45" s="42">
        <v>2</v>
      </c>
      <c r="C45" s="3">
        <v>2</v>
      </c>
      <c r="D45" s="36">
        <v>2</v>
      </c>
      <c r="E45" s="44">
        <f t="shared" si="6"/>
        <v>1</v>
      </c>
      <c r="F45" s="64" t="s">
        <v>93</v>
      </c>
      <c r="G45" s="56">
        <v>2</v>
      </c>
      <c r="H45" s="15">
        <v>2</v>
      </c>
      <c r="I45" s="16">
        <f t="shared" si="0"/>
        <v>1</v>
      </c>
      <c r="J45" s="97" t="s">
        <v>136</v>
      </c>
    </row>
    <row r="46" spans="1:10" s="17" customFormat="1" ht="48" thickBot="1">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131.25" customHeight="1" thickBot="1">
      <c r="A47" s="6" t="s">
        <v>33</v>
      </c>
      <c r="B47" s="42">
        <v>2</v>
      </c>
      <c r="C47" s="3">
        <v>2</v>
      </c>
      <c r="D47" s="36">
        <v>2</v>
      </c>
      <c r="E47" s="44">
        <f t="shared" ref="E47:E48" si="7">(D47/B47)</f>
        <v>1</v>
      </c>
      <c r="F47" s="59" t="s">
        <v>94</v>
      </c>
      <c r="G47" s="56">
        <v>2</v>
      </c>
      <c r="H47" s="15">
        <v>2</v>
      </c>
      <c r="I47" s="16">
        <f t="shared" si="0"/>
        <v>1</v>
      </c>
      <c r="J47" s="94" t="s">
        <v>137</v>
      </c>
    </row>
    <row r="48" spans="1:10" ht="157.5" thickBot="1">
      <c r="A48" s="6" t="s">
        <v>34</v>
      </c>
      <c r="B48" s="42">
        <v>2</v>
      </c>
      <c r="C48" s="3">
        <v>2</v>
      </c>
      <c r="D48" s="36">
        <v>2</v>
      </c>
      <c r="E48" s="44">
        <f t="shared" si="7"/>
        <v>1</v>
      </c>
      <c r="F48" s="59" t="s">
        <v>95</v>
      </c>
      <c r="G48" s="56">
        <v>2</v>
      </c>
      <c r="H48" s="15">
        <v>2</v>
      </c>
      <c r="I48" s="16">
        <f t="shared" ref="I48:I79" si="8">(H48/B48)</f>
        <v>1</v>
      </c>
      <c r="J48" s="94" t="s">
        <v>138</v>
      </c>
    </row>
    <row r="49" spans="1:10" s="17" customFormat="1" ht="32.25" thickBot="1">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100.5" customHeight="1" thickBot="1">
      <c r="A50" s="6" t="s">
        <v>35</v>
      </c>
      <c r="B50" s="42">
        <v>2</v>
      </c>
      <c r="C50" s="3">
        <v>2</v>
      </c>
      <c r="D50" s="36">
        <v>2</v>
      </c>
      <c r="E50" s="44">
        <f t="shared" ref="E50:E51" si="9">(D50/B50)</f>
        <v>1</v>
      </c>
      <c r="F50" s="59" t="s">
        <v>96</v>
      </c>
      <c r="G50" s="56">
        <v>2</v>
      </c>
      <c r="H50" s="15">
        <v>2</v>
      </c>
      <c r="I50" s="16">
        <f t="shared" si="8"/>
        <v>1</v>
      </c>
      <c r="J50" s="94" t="s">
        <v>139</v>
      </c>
    </row>
    <row r="51" spans="1:10" ht="109.5" thickBot="1">
      <c r="A51" s="4" t="s">
        <v>36</v>
      </c>
      <c r="B51" s="42">
        <v>2</v>
      </c>
      <c r="C51" s="3">
        <v>2</v>
      </c>
      <c r="D51" s="36">
        <v>2</v>
      </c>
      <c r="E51" s="44">
        <f t="shared" si="9"/>
        <v>1</v>
      </c>
      <c r="F51" s="64" t="s">
        <v>122</v>
      </c>
      <c r="G51" s="56">
        <v>2</v>
      </c>
      <c r="H51" s="15">
        <v>2</v>
      </c>
      <c r="I51" s="16">
        <f t="shared" si="8"/>
        <v>1</v>
      </c>
      <c r="J51" s="94" t="s">
        <v>140</v>
      </c>
    </row>
    <row r="52" spans="1:10" s="17" customFormat="1" ht="48" thickBot="1">
      <c r="A52" s="23" t="s">
        <v>67</v>
      </c>
      <c r="B52" s="24">
        <f>SUM(B53:B54)</f>
        <v>4</v>
      </c>
      <c r="C52" s="24">
        <f>SUM(C53:C54)</f>
        <v>4</v>
      </c>
      <c r="D52" s="24">
        <f>SUM(D53:D54)</f>
        <v>4</v>
      </c>
      <c r="E52" s="25">
        <f>(D52/B52)</f>
        <v>1</v>
      </c>
      <c r="F52" s="24" t="str">
        <f>IF(E52&gt;=0.5,"Đạt","Không đạt")</f>
        <v>Đạt</v>
      </c>
      <c r="G52" s="24">
        <f>SUM(G53:G54)</f>
        <v>4</v>
      </c>
      <c r="H52" s="24">
        <f>SUM(H53:H54)</f>
        <v>4</v>
      </c>
      <c r="I52" s="26">
        <f t="shared" si="8"/>
        <v>1</v>
      </c>
      <c r="J52" s="48" t="str">
        <f>IF(I52&gt;=0.5,"Đạt","Không đạt")</f>
        <v>Đạt</v>
      </c>
    </row>
    <row r="53" spans="1:10" ht="339.75" customHeight="1" thickBot="1">
      <c r="A53" s="6" t="s">
        <v>37</v>
      </c>
      <c r="B53" s="42">
        <v>2</v>
      </c>
      <c r="C53" s="3">
        <v>2</v>
      </c>
      <c r="D53" s="36">
        <v>2</v>
      </c>
      <c r="E53" s="44">
        <f t="shared" ref="E53:E54" si="10">(D53/B53)</f>
        <v>1</v>
      </c>
      <c r="F53" s="64" t="s">
        <v>123</v>
      </c>
      <c r="G53" s="56">
        <v>2</v>
      </c>
      <c r="H53" s="15">
        <v>2</v>
      </c>
      <c r="I53" s="16">
        <f t="shared" si="8"/>
        <v>1</v>
      </c>
      <c r="J53" s="98" t="s">
        <v>141</v>
      </c>
    </row>
    <row r="54" spans="1:10" ht="189.75" thickBot="1">
      <c r="A54" s="6" t="s">
        <v>38</v>
      </c>
      <c r="B54" s="42">
        <v>2</v>
      </c>
      <c r="C54" s="3">
        <v>2</v>
      </c>
      <c r="D54" s="36">
        <v>2</v>
      </c>
      <c r="E54" s="44">
        <f t="shared" si="10"/>
        <v>1</v>
      </c>
      <c r="F54" s="59" t="s">
        <v>97</v>
      </c>
      <c r="G54" s="56">
        <v>2</v>
      </c>
      <c r="H54" s="15">
        <v>2</v>
      </c>
      <c r="I54" s="16">
        <f t="shared" si="8"/>
        <v>1</v>
      </c>
      <c r="J54" s="98" t="s">
        <v>141</v>
      </c>
    </row>
    <row r="55" spans="1:10" s="17" customFormat="1" ht="48" thickBot="1">
      <c r="A55" s="27" t="s">
        <v>68</v>
      </c>
      <c r="B55" s="24">
        <f>SUM(B56:B59)</f>
        <v>8</v>
      </c>
      <c r="C55" s="24">
        <f>SUM(C56:C59)</f>
        <v>8</v>
      </c>
      <c r="D55" s="24">
        <f>SUM(D56:D59)</f>
        <v>8</v>
      </c>
      <c r="E55" s="25">
        <f>(D55/B55)</f>
        <v>1</v>
      </c>
      <c r="F55" s="24" t="str">
        <f>IF(E55&gt;=0.5,"Đạt","Không đạt")</f>
        <v>Đạt</v>
      </c>
      <c r="G55" s="24">
        <f>SUM(G56:G59)</f>
        <v>8</v>
      </c>
      <c r="H55" s="24">
        <f>SUM(H56:H59)</f>
        <v>8</v>
      </c>
      <c r="I55" s="26">
        <f t="shared" si="8"/>
        <v>1</v>
      </c>
      <c r="J55" s="48" t="str">
        <f>IF(I55&gt;=0.5,"Đạt","Không đạt")</f>
        <v>Đạt</v>
      </c>
    </row>
    <row r="56" spans="1:10" ht="176.25" customHeight="1" thickBot="1">
      <c r="A56" s="6" t="s">
        <v>39</v>
      </c>
      <c r="B56" s="42">
        <v>2</v>
      </c>
      <c r="C56" s="3">
        <v>2</v>
      </c>
      <c r="D56" s="36">
        <v>2</v>
      </c>
      <c r="E56" s="44">
        <f t="shared" ref="E56:E59" si="11">(D56/B56)</f>
        <v>1</v>
      </c>
      <c r="F56" s="59" t="s">
        <v>98</v>
      </c>
      <c r="G56" s="56">
        <v>2</v>
      </c>
      <c r="H56" s="15">
        <v>2</v>
      </c>
      <c r="I56" s="16">
        <f t="shared" si="8"/>
        <v>1</v>
      </c>
      <c r="J56" s="94" t="s">
        <v>142</v>
      </c>
    </row>
    <row r="57" spans="1:10" ht="254.25" customHeight="1" thickBot="1">
      <c r="A57" s="6" t="s">
        <v>40</v>
      </c>
      <c r="B57" s="42">
        <v>2</v>
      </c>
      <c r="C57" s="3">
        <v>2</v>
      </c>
      <c r="D57" s="36">
        <v>2</v>
      </c>
      <c r="E57" s="44">
        <f t="shared" si="11"/>
        <v>1</v>
      </c>
      <c r="F57" s="59" t="s">
        <v>99</v>
      </c>
      <c r="G57" s="56">
        <v>2</v>
      </c>
      <c r="H57" s="15">
        <v>2</v>
      </c>
      <c r="I57" s="16">
        <f t="shared" si="8"/>
        <v>1</v>
      </c>
      <c r="J57" s="94" t="s">
        <v>143</v>
      </c>
    </row>
    <row r="58" spans="1:10" ht="105.75" customHeight="1" thickBot="1">
      <c r="A58" s="6" t="s">
        <v>41</v>
      </c>
      <c r="B58" s="42">
        <v>2</v>
      </c>
      <c r="C58" s="3">
        <v>2</v>
      </c>
      <c r="D58" s="36">
        <v>2</v>
      </c>
      <c r="E58" s="44">
        <f t="shared" si="11"/>
        <v>1</v>
      </c>
      <c r="F58" s="94" t="s">
        <v>144</v>
      </c>
      <c r="G58" s="56">
        <v>2</v>
      </c>
      <c r="H58" s="15">
        <v>2</v>
      </c>
      <c r="I58" s="16">
        <f t="shared" si="8"/>
        <v>1</v>
      </c>
      <c r="J58" s="94" t="s">
        <v>144</v>
      </c>
    </row>
    <row r="59" spans="1:10" ht="101.25" customHeight="1" thickBot="1">
      <c r="A59" s="6" t="s">
        <v>42</v>
      </c>
      <c r="B59" s="42">
        <v>2</v>
      </c>
      <c r="C59" s="3">
        <v>2</v>
      </c>
      <c r="D59" s="36">
        <v>2</v>
      </c>
      <c r="E59" s="44">
        <f t="shared" si="11"/>
        <v>1</v>
      </c>
      <c r="F59" s="64" t="s">
        <v>100</v>
      </c>
      <c r="G59" s="56">
        <v>2</v>
      </c>
      <c r="H59" s="15">
        <v>2</v>
      </c>
      <c r="I59" s="16">
        <f t="shared" si="8"/>
        <v>1</v>
      </c>
      <c r="J59" s="70" t="s">
        <v>114</v>
      </c>
    </row>
    <row r="60" spans="1:10" s="17" customFormat="1" ht="57.75" customHeight="1" thickBot="1">
      <c r="A60" s="23" t="s">
        <v>69</v>
      </c>
      <c r="B60" s="24">
        <f>SUM(B61:B62)</f>
        <v>4</v>
      </c>
      <c r="C60" s="24">
        <f>SUM(C61:C62)</f>
        <v>4</v>
      </c>
      <c r="D60" s="24">
        <f>SUM(D61:D62)</f>
        <v>4</v>
      </c>
      <c r="E60" s="25">
        <f>(D60/B60)</f>
        <v>1</v>
      </c>
      <c r="F60" s="24" t="str">
        <f>IF(E60&gt;=0.5,"Đạt","Không đạt")</f>
        <v>Đạt</v>
      </c>
      <c r="G60" s="24">
        <f>SUM(G61:G62)</f>
        <v>4</v>
      </c>
      <c r="H60" s="24">
        <f>SUM(H61:H62)</f>
        <v>4</v>
      </c>
      <c r="I60" s="26">
        <f t="shared" si="8"/>
        <v>1</v>
      </c>
      <c r="J60" s="24" t="str">
        <f>IF(I60&gt;=0.5,"Đạt","Không đạt")</f>
        <v>Đạt</v>
      </c>
    </row>
    <row r="61" spans="1:10" ht="205.5" thickBot="1">
      <c r="A61" s="6" t="s">
        <v>43</v>
      </c>
      <c r="B61" s="42">
        <v>2</v>
      </c>
      <c r="C61" s="14">
        <v>2</v>
      </c>
      <c r="D61" s="36">
        <v>2</v>
      </c>
      <c r="E61" s="44">
        <f t="shared" ref="E61:E62" si="12">(D61/B61)</f>
        <v>1</v>
      </c>
      <c r="F61" s="59" t="s">
        <v>101</v>
      </c>
      <c r="G61" s="56">
        <v>2</v>
      </c>
      <c r="H61" s="15">
        <v>2</v>
      </c>
      <c r="I61" s="16">
        <f t="shared" si="8"/>
        <v>1</v>
      </c>
      <c r="J61" s="59" t="s">
        <v>115</v>
      </c>
    </row>
    <row r="62" spans="1:10" ht="95.25" thickBot="1">
      <c r="A62" s="6" t="s">
        <v>44</v>
      </c>
      <c r="B62" s="42">
        <v>2</v>
      </c>
      <c r="C62" s="14">
        <v>2</v>
      </c>
      <c r="D62" s="36">
        <v>2</v>
      </c>
      <c r="E62" s="44">
        <f t="shared" si="12"/>
        <v>1</v>
      </c>
      <c r="F62" s="59" t="s">
        <v>102</v>
      </c>
      <c r="G62" s="56">
        <v>2</v>
      </c>
      <c r="H62" s="15">
        <v>2</v>
      </c>
      <c r="I62" s="16">
        <f t="shared" si="8"/>
        <v>1</v>
      </c>
      <c r="J62" s="51" t="s">
        <v>145</v>
      </c>
    </row>
    <row r="63" spans="1:10" s="17" customFormat="1" ht="33" customHeight="1" thickBot="1">
      <c r="A63" s="28" t="s">
        <v>64</v>
      </c>
      <c r="B63" s="24">
        <f>SUM(B64:B65)</f>
        <v>4</v>
      </c>
      <c r="C63" s="24">
        <f>SUM(C64:C65)</f>
        <v>4</v>
      </c>
      <c r="D63" s="24">
        <f>SUM(D64:D65)</f>
        <v>3</v>
      </c>
      <c r="E63" s="25">
        <f>(D63/B63)</f>
        <v>0.75</v>
      </c>
      <c r="F63" s="24" t="str">
        <f>IF(E63&gt;=0.5,"Đạt","Không đạt")</f>
        <v>Đạt</v>
      </c>
      <c r="G63" s="24">
        <f>SUM(G64:G65)</f>
        <v>1</v>
      </c>
      <c r="H63" s="71">
        <f>SUM(H64,H65)</f>
        <v>1</v>
      </c>
      <c r="I63" s="26">
        <f t="shared" si="8"/>
        <v>0.25</v>
      </c>
      <c r="J63" s="24" t="str">
        <f>IF(I63&gt;=0.5,"Đạt","Không đạt")</f>
        <v>Không đạt</v>
      </c>
    </row>
    <row r="64" spans="1:10" ht="84.75" thickBot="1">
      <c r="A64" s="9" t="s">
        <v>45</v>
      </c>
      <c r="B64" s="42">
        <v>2</v>
      </c>
      <c r="C64" s="14">
        <v>2</v>
      </c>
      <c r="D64" s="36">
        <v>2</v>
      </c>
      <c r="E64" s="44">
        <f t="shared" ref="E64:E65" si="13">(D64/B64)</f>
        <v>1</v>
      </c>
      <c r="F64" s="60" t="s">
        <v>103</v>
      </c>
      <c r="G64" s="56">
        <v>1</v>
      </c>
      <c r="H64" s="15">
        <v>1</v>
      </c>
      <c r="I64" s="16">
        <f t="shared" si="8"/>
        <v>0.5</v>
      </c>
      <c r="J64" s="51" t="s">
        <v>146</v>
      </c>
    </row>
    <row r="65" spans="1:10" ht="108.75" thickBot="1">
      <c r="A65" s="9" t="s">
        <v>46</v>
      </c>
      <c r="B65" s="42">
        <v>2</v>
      </c>
      <c r="C65" s="14">
        <v>2</v>
      </c>
      <c r="D65" s="36">
        <v>1</v>
      </c>
      <c r="E65" s="44">
        <f t="shared" si="13"/>
        <v>0.5</v>
      </c>
      <c r="F65" s="64" t="s">
        <v>104</v>
      </c>
      <c r="G65" s="56">
        <v>0</v>
      </c>
      <c r="H65" s="15">
        <v>0</v>
      </c>
      <c r="I65" s="16">
        <f t="shared" si="8"/>
        <v>0</v>
      </c>
      <c r="J65" s="60"/>
    </row>
    <row r="66" spans="1:10" s="17" customFormat="1" ht="63.75" thickBot="1">
      <c r="A66" s="29" t="s">
        <v>47</v>
      </c>
      <c r="B66" s="21">
        <f>SUM(B67,B72,B75)</f>
        <v>16</v>
      </c>
      <c r="C66" s="21">
        <f>SUM(C67,C72,C75)</f>
        <v>16</v>
      </c>
      <c r="D66" s="21">
        <f>SUM(D67,D72,D75)</f>
        <v>8</v>
      </c>
      <c r="E66" s="22">
        <f>(D66/B66)</f>
        <v>0.5</v>
      </c>
      <c r="F66" s="40" t="str">
        <f>IF(E66&gt;=0.5,"Đạt","Không đạt")</f>
        <v>Đạt</v>
      </c>
      <c r="G66" s="21">
        <f>SUM(G67,G72,G75)</f>
        <v>6</v>
      </c>
      <c r="H66" s="21">
        <f>SUM(H67,H72,H75)</f>
        <v>6</v>
      </c>
      <c r="I66" s="22">
        <f t="shared" si="8"/>
        <v>0.375</v>
      </c>
      <c r="J66" s="40" t="str">
        <f>IF(I66&gt;=0.5,"Đạt","Không đạt")</f>
        <v>Không đạt</v>
      </c>
    </row>
    <row r="67" spans="1:10" s="17" customFormat="1" ht="32.25" thickBot="1">
      <c r="A67" s="28" t="s">
        <v>48</v>
      </c>
      <c r="B67" s="24">
        <f>SUM(B68:B71)</f>
        <v>8</v>
      </c>
      <c r="C67" s="24">
        <f>SUM(C68:C71)</f>
        <v>8</v>
      </c>
      <c r="D67" s="24">
        <f>SUM(D68:D71)</f>
        <v>4</v>
      </c>
      <c r="E67" s="25">
        <f>(D67/B67)</f>
        <v>0.5</v>
      </c>
      <c r="F67" s="24" t="str">
        <f>IF(E67&gt;=0.5,"Đạt","Không đạt")</f>
        <v>Đạt</v>
      </c>
      <c r="G67" s="24">
        <f>SUM(G68:G71)</f>
        <v>2</v>
      </c>
      <c r="H67" s="24">
        <f>SUM(H68:H71)</f>
        <v>2</v>
      </c>
      <c r="I67" s="26">
        <f t="shared" si="8"/>
        <v>0.25</v>
      </c>
      <c r="J67" s="24" t="str">
        <f>IF(I67&gt;=0.5,"Đạt","Không đạt")</f>
        <v>Không đạt</v>
      </c>
    </row>
    <row r="68" spans="1:10" ht="79.5" thickBot="1">
      <c r="A68" s="9" t="s">
        <v>49</v>
      </c>
      <c r="B68" s="42">
        <v>2</v>
      </c>
      <c r="C68" s="14">
        <v>2</v>
      </c>
      <c r="D68" s="36">
        <v>2</v>
      </c>
      <c r="E68" s="44">
        <f t="shared" ref="E68:E71" si="14">(D68/B68)</f>
        <v>1</v>
      </c>
      <c r="F68" s="59" t="s">
        <v>116</v>
      </c>
      <c r="G68" s="56">
        <v>1</v>
      </c>
      <c r="H68" s="15">
        <v>1</v>
      </c>
      <c r="I68" s="16">
        <f t="shared" si="8"/>
        <v>0.5</v>
      </c>
      <c r="J68" s="51" t="s">
        <v>147</v>
      </c>
    </row>
    <row r="69" spans="1:10" ht="16.5" thickBot="1">
      <c r="A69" s="9" t="s">
        <v>50</v>
      </c>
      <c r="B69" s="42">
        <v>2</v>
      </c>
      <c r="C69" s="14">
        <v>2</v>
      </c>
      <c r="D69" s="36">
        <v>1</v>
      </c>
      <c r="E69" s="44">
        <f t="shared" si="14"/>
        <v>0.5</v>
      </c>
      <c r="F69" s="51" t="s">
        <v>148</v>
      </c>
      <c r="G69" s="56">
        <v>1</v>
      </c>
      <c r="H69" s="15">
        <v>1</v>
      </c>
      <c r="I69" s="16">
        <f t="shared" si="8"/>
        <v>0.5</v>
      </c>
      <c r="J69" s="51" t="s">
        <v>148</v>
      </c>
    </row>
    <row r="70" spans="1:10" ht="180.75" customHeight="1" thickBot="1">
      <c r="A70" s="9" t="s">
        <v>51</v>
      </c>
      <c r="B70" s="42">
        <v>2</v>
      </c>
      <c r="C70" s="14">
        <v>2</v>
      </c>
      <c r="D70" s="36">
        <v>1</v>
      </c>
      <c r="E70" s="44">
        <f t="shared" si="14"/>
        <v>0.5</v>
      </c>
      <c r="F70" s="60" t="s">
        <v>124</v>
      </c>
      <c r="G70" s="56">
        <v>0</v>
      </c>
      <c r="H70" s="15">
        <v>0</v>
      </c>
      <c r="I70" s="16">
        <f t="shared" si="8"/>
        <v>0</v>
      </c>
      <c r="J70" s="60"/>
    </row>
    <row r="71" spans="1:10" ht="72.75" thickBot="1">
      <c r="A71" s="9" t="s">
        <v>52</v>
      </c>
      <c r="B71" s="42">
        <v>2</v>
      </c>
      <c r="C71" s="14">
        <v>2</v>
      </c>
      <c r="D71" s="36"/>
      <c r="E71" s="44">
        <f t="shared" si="14"/>
        <v>0</v>
      </c>
      <c r="F71" s="64"/>
      <c r="G71" s="56">
        <v>0</v>
      </c>
      <c r="H71" s="15">
        <v>0</v>
      </c>
      <c r="I71" s="16">
        <f t="shared" si="8"/>
        <v>0</v>
      </c>
      <c r="J71" s="72"/>
    </row>
    <row r="72" spans="1:10" s="17" customFormat="1" ht="48" thickBot="1">
      <c r="A72" s="28" t="s">
        <v>63</v>
      </c>
      <c r="B72" s="24">
        <f>SUM(B73:B74)</f>
        <v>4</v>
      </c>
      <c r="C72" s="24">
        <f>SUM(C73:C74)</f>
        <v>4</v>
      </c>
      <c r="D72" s="24">
        <f>SUM(D73:D74)</f>
        <v>2</v>
      </c>
      <c r="E72" s="25">
        <f>(D72/B72)</f>
        <v>0.5</v>
      </c>
      <c r="F72" s="24" t="str">
        <f>IF(E72&gt;=0.5,"Đạt","Không đạt")</f>
        <v>Đạt</v>
      </c>
      <c r="G72" s="24">
        <f>SUM(G73:G74)</f>
        <v>2</v>
      </c>
      <c r="H72" s="24">
        <f>SUM(H73:H74)</f>
        <v>2</v>
      </c>
      <c r="I72" s="26">
        <f t="shared" si="8"/>
        <v>0.5</v>
      </c>
      <c r="J72" s="24" t="str">
        <f>IF(I72&gt;=0.5,"Đạt","Không đạt")</f>
        <v>Đạt</v>
      </c>
    </row>
    <row r="73" spans="1:10" ht="63.75" thickBot="1">
      <c r="A73" s="9" t="s">
        <v>53</v>
      </c>
      <c r="B73" s="42">
        <v>2</v>
      </c>
      <c r="C73" s="14">
        <v>2</v>
      </c>
      <c r="D73" s="36">
        <v>1</v>
      </c>
      <c r="E73" s="44">
        <f t="shared" ref="E73:E74" si="15">(D73/B73)</f>
        <v>0.5</v>
      </c>
      <c r="F73" s="64" t="s">
        <v>105</v>
      </c>
      <c r="G73" s="56">
        <v>1</v>
      </c>
      <c r="H73" s="15">
        <v>1</v>
      </c>
      <c r="I73" s="16">
        <f t="shared" si="8"/>
        <v>0.5</v>
      </c>
      <c r="J73" s="73" t="s">
        <v>105</v>
      </c>
    </row>
    <row r="74" spans="1:10" ht="231.75" customHeight="1" thickBot="1">
      <c r="A74" s="9" t="s">
        <v>54</v>
      </c>
      <c r="B74" s="42">
        <v>2</v>
      </c>
      <c r="C74" s="14">
        <v>2</v>
      </c>
      <c r="D74" s="36">
        <v>1</v>
      </c>
      <c r="E74" s="44">
        <f t="shared" si="15"/>
        <v>0.5</v>
      </c>
      <c r="F74" s="59" t="s">
        <v>106</v>
      </c>
      <c r="G74" s="56">
        <v>1</v>
      </c>
      <c r="H74" s="15">
        <v>1</v>
      </c>
      <c r="I74" s="16">
        <f t="shared" si="8"/>
        <v>0.5</v>
      </c>
      <c r="J74" s="59" t="s">
        <v>106</v>
      </c>
    </row>
    <row r="75" spans="1:10" s="17" customFormat="1" ht="32.25" thickBot="1">
      <c r="A75" s="28" t="s">
        <v>62</v>
      </c>
      <c r="B75" s="24">
        <f>SUM(B76:B77)</f>
        <v>4</v>
      </c>
      <c r="C75" s="24">
        <f>SUM(C76:C77)</f>
        <v>4</v>
      </c>
      <c r="D75" s="24">
        <f>SUM(D76:D77)</f>
        <v>2</v>
      </c>
      <c r="E75" s="25">
        <f>(D75/B75)</f>
        <v>0.5</v>
      </c>
      <c r="F75" s="24" t="str">
        <f>IF(E75&gt;=0.5,"Đạt","Không đạt")</f>
        <v>Đạt</v>
      </c>
      <c r="G75" s="24">
        <f>SUM(G76:G77)</f>
        <v>2</v>
      </c>
      <c r="H75" s="24">
        <f>SUM(H76:H77)</f>
        <v>2</v>
      </c>
      <c r="I75" s="26">
        <f t="shared" si="8"/>
        <v>0.5</v>
      </c>
      <c r="J75" s="24" t="str">
        <f>IF(I75&gt;=0.5,"Đạt","Không đạt")</f>
        <v>Đạt</v>
      </c>
    </row>
    <row r="76" spans="1:10" ht="48" thickBot="1">
      <c r="A76" s="9" t="s">
        <v>55</v>
      </c>
      <c r="B76" s="42">
        <v>2</v>
      </c>
      <c r="C76" s="14">
        <v>2</v>
      </c>
      <c r="D76" s="36">
        <v>2</v>
      </c>
      <c r="E76" s="44">
        <f t="shared" ref="E76:E77" si="16">(D76/B76)</f>
        <v>1</v>
      </c>
      <c r="F76" s="76" t="s">
        <v>128</v>
      </c>
      <c r="G76" s="56">
        <v>2</v>
      </c>
      <c r="H76" s="15">
        <v>2</v>
      </c>
      <c r="I76" s="16">
        <f t="shared" si="8"/>
        <v>1</v>
      </c>
      <c r="J76" s="76" t="s">
        <v>127</v>
      </c>
    </row>
    <row r="77" spans="1:10" ht="36.75" thickBot="1">
      <c r="A77" s="9" t="s">
        <v>56</v>
      </c>
      <c r="B77" s="42">
        <v>2</v>
      </c>
      <c r="C77" s="14">
        <v>2</v>
      </c>
      <c r="D77" s="36">
        <v>0</v>
      </c>
      <c r="E77" s="44">
        <f t="shared" si="16"/>
        <v>0</v>
      </c>
      <c r="F77" s="51"/>
      <c r="G77" s="56">
        <v>0</v>
      </c>
      <c r="H77" s="15">
        <v>0</v>
      </c>
      <c r="I77" s="16">
        <f t="shared" si="8"/>
        <v>0</v>
      </c>
      <c r="J77" s="51"/>
    </row>
    <row r="78" spans="1:10" ht="16.5" thickBot="1">
      <c r="A78" s="10" t="s">
        <v>57</v>
      </c>
      <c r="B78" s="41">
        <f>SUM(B16,B30,B66)</f>
        <v>88</v>
      </c>
      <c r="C78" s="5">
        <f>SUM(C16,C30,C66)</f>
        <v>88</v>
      </c>
      <c r="D78" s="12">
        <f>SUM(D16,D30,D66)</f>
        <v>72</v>
      </c>
      <c r="E78" s="54">
        <f>(D78/B78)</f>
        <v>0.81818181818181823</v>
      </c>
      <c r="F78" s="3"/>
      <c r="G78" s="55">
        <f>SUM(G16,G30,G66)</f>
        <v>63</v>
      </c>
      <c r="H78" s="12">
        <f>SUM(H16,H30,H66)</f>
        <v>63</v>
      </c>
      <c r="I78" s="54">
        <f t="shared" si="8"/>
        <v>0.71590909090909094</v>
      </c>
      <c r="J78" s="3"/>
    </row>
    <row r="79" spans="1:10" ht="16.5" thickBot="1">
      <c r="A79" s="10" t="s">
        <v>58</v>
      </c>
      <c r="B79" s="41">
        <v>100</v>
      </c>
      <c r="C79" s="5">
        <f>(C78*B79)/B78</f>
        <v>100</v>
      </c>
      <c r="D79" s="13">
        <f>(D78*B79)/B78</f>
        <v>81.818181818181813</v>
      </c>
      <c r="E79" s="54">
        <f>(D79/B79)</f>
        <v>0.81818181818181812</v>
      </c>
      <c r="F79" s="3"/>
      <c r="G79" s="57">
        <f>(G78/B78)*100</f>
        <v>71.590909090909093</v>
      </c>
      <c r="H79" s="13">
        <f>(H78*B79)/B78</f>
        <v>71.590909090909093</v>
      </c>
      <c r="I79" s="54">
        <f t="shared" si="8"/>
        <v>0.71590909090909094</v>
      </c>
      <c r="J79" s="3"/>
    </row>
    <row r="80" spans="1:10" ht="36" customHeight="1" thickBot="1">
      <c r="A80" s="10" t="s">
        <v>59</v>
      </c>
      <c r="B80" s="11"/>
      <c r="C80" s="11"/>
      <c r="D80" s="89"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90"/>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3"/>
      <c r="H80" s="89"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90"/>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c r="A82" s="80" t="s">
        <v>74</v>
      </c>
      <c r="B82" s="81"/>
      <c r="C82" s="81"/>
      <c r="D82" s="81"/>
      <c r="E82" s="81"/>
      <c r="H82" s="82" t="s">
        <v>75</v>
      </c>
      <c r="I82" s="83"/>
      <c r="J82" s="83"/>
    </row>
    <row r="86" spans="1:10" ht="15.6" customHeight="1">
      <c r="A86" s="79" t="s">
        <v>83</v>
      </c>
      <c r="B86" s="79"/>
      <c r="C86" s="79"/>
      <c r="D86" s="79"/>
      <c r="I86" s="77" t="s">
        <v>84</v>
      </c>
      <c r="J86" s="78"/>
    </row>
    <row r="87" spans="1:10" ht="16.5">
      <c r="B87" s="30"/>
      <c r="C87" s="30"/>
      <c r="D87" s="37"/>
      <c r="E87" s="37"/>
    </row>
    <row r="88" spans="1:10" ht="16.5">
      <c r="B88" s="31"/>
      <c r="C88" s="31"/>
      <c r="D88" s="38"/>
      <c r="E88" s="38"/>
    </row>
    <row r="89" spans="1:10" ht="16.5">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ipl</cp:lastModifiedBy>
  <cp:lastPrinted>2018-04-25T12:35:40Z</cp:lastPrinted>
  <dcterms:created xsi:type="dcterms:W3CDTF">2018-04-22T04:07:39Z</dcterms:created>
  <dcterms:modified xsi:type="dcterms:W3CDTF">2018-05-19T11:25:22Z</dcterms:modified>
</cp:coreProperties>
</file>